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EF114B84-B18F-4803-936C-D380DCAE9C3F}" xr6:coauthVersionLast="47" xr6:coauthVersionMax="47" xr10:uidLastSave="{00000000-0000-0000-0000-000000000000}"/>
  <bookViews>
    <workbookView xWindow="-120" yWindow="-120" windowWidth="29040" windowHeight="15840" tabRatio="844" activeTab="6" xr2:uid="{00000000-000D-0000-FFFF-FFFF00000000}"/>
  </bookViews>
  <sheets>
    <sheet name="EKİM 2025" sheetId="17" r:id="rId1"/>
    <sheet name="KASIM 2025" sheetId="18" r:id="rId2"/>
    <sheet name="ARALIK 2025" sheetId="19" r:id="rId3"/>
    <sheet name="OCAK 2026" sheetId="20" r:id="rId4"/>
    <sheet name="ŞUBAT 2026" sheetId="21" r:id="rId5"/>
    <sheet name="MART 2026" sheetId="22" r:id="rId6"/>
    <sheet name="NİSAN 2026" sheetId="23" r:id="rId7"/>
    <sheet name="MAYIS 2026" sheetId="24" r:id="rId8"/>
    <sheet name="HAZİRAN 2026" sheetId="25" r:id="rId9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" i="25" l="1"/>
  <c r="D35" i="25"/>
  <c r="D37" i="25" s="1"/>
  <c r="C35" i="25"/>
  <c r="C37" i="25" s="1"/>
  <c r="F34" i="25"/>
  <c r="F33" i="25"/>
  <c r="F32" i="25"/>
  <c r="F31" i="25"/>
  <c r="F30" i="25"/>
  <c r="F29" i="25"/>
  <c r="F28" i="25"/>
  <c r="F27" i="25"/>
  <c r="F26" i="25"/>
  <c r="F25" i="25"/>
  <c r="F24" i="25"/>
  <c r="F23" i="25"/>
  <c r="F22" i="25"/>
  <c r="F21" i="25"/>
  <c r="F20" i="25"/>
  <c r="F19" i="25"/>
  <c r="F18" i="25"/>
  <c r="F17" i="25"/>
  <c r="F16" i="25"/>
  <c r="F15" i="25"/>
  <c r="F14" i="25"/>
  <c r="F13" i="25"/>
  <c r="F12" i="25"/>
  <c r="F11" i="25"/>
  <c r="F10" i="25"/>
  <c r="F9" i="25"/>
  <c r="F8" i="25"/>
  <c r="F7" i="25"/>
  <c r="F6" i="25"/>
  <c r="F5" i="25"/>
  <c r="F37" i="25" s="1"/>
  <c r="F4" i="25"/>
  <c r="AC2" i="25"/>
  <c r="F36" i="24"/>
  <c r="D35" i="24"/>
  <c r="D37" i="24" s="1"/>
  <c r="C35" i="24"/>
  <c r="C37" i="24" s="1"/>
  <c r="F34" i="24"/>
  <c r="F33" i="24"/>
  <c r="F32" i="24"/>
  <c r="F31" i="24"/>
  <c r="F30" i="24"/>
  <c r="F29" i="24"/>
  <c r="F28" i="24"/>
  <c r="F27" i="24"/>
  <c r="F26" i="24"/>
  <c r="F25" i="24"/>
  <c r="F24" i="24"/>
  <c r="F23" i="24"/>
  <c r="F22" i="24"/>
  <c r="F21" i="24"/>
  <c r="F20" i="24"/>
  <c r="F19" i="24"/>
  <c r="F18" i="24"/>
  <c r="F17" i="24"/>
  <c r="F16" i="24"/>
  <c r="F15" i="24"/>
  <c r="F14" i="24"/>
  <c r="F13" i="24"/>
  <c r="F12" i="24"/>
  <c r="F11" i="24"/>
  <c r="F10" i="24"/>
  <c r="F9" i="24"/>
  <c r="F8" i="24"/>
  <c r="F7" i="24"/>
  <c r="F6" i="24"/>
  <c r="F5" i="24"/>
  <c r="F4" i="24"/>
  <c r="F37" i="24" s="1"/>
  <c r="AC2" i="24"/>
  <c r="F36" i="23"/>
  <c r="D35" i="23"/>
  <c r="D37" i="23" s="1"/>
  <c r="C35" i="23"/>
  <c r="C37" i="23" s="1"/>
  <c r="F34" i="23"/>
  <c r="F33" i="23"/>
  <c r="F32" i="23"/>
  <c r="F31" i="23"/>
  <c r="F30" i="23"/>
  <c r="F29" i="23"/>
  <c r="F28" i="23"/>
  <c r="F27" i="23"/>
  <c r="F26" i="23"/>
  <c r="F25" i="23"/>
  <c r="F24" i="23"/>
  <c r="F23" i="23"/>
  <c r="F22" i="23"/>
  <c r="F21" i="23"/>
  <c r="F20" i="23"/>
  <c r="F19" i="23"/>
  <c r="F18" i="23"/>
  <c r="F17" i="23"/>
  <c r="F16" i="23"/>
  <c r="F15" i="23"/>
  <c r="F14" i="23"/>
  <c r="F13" i="23"/>
  <c r="F12" i="23"/>
  <c r="F11" i="23"/>
  <c r="F10" i="23"/>
  <c r="F9" i="23"/>
  <c r="F8" i="23"/>
  <c r="F7" i="23"/>
  <c r="F6" i="23"/>
  <c r="F5" i="23"/>
  <c r="F4" i="23"/>
  <c r="AC2" i="23"/>
  <c r="J7" i="20"/>
  <c r="J4" i="25" l="1"/>
  <c r="J5" i="25"/>
  <c r="J36" i="25"/>
  <c r="J5" i="24"/>
  <c r="J36" i="24"/>
  <c r="J4" i="24"/>
  <c r="F37" i="23"/>
  <c r="N1" i="20"/>
  <c r="N1" i="21"/>
  <c r="F36" i="22"/>
  <c r="D35" i="22"/>
  <c r="D37" i="22" s="1"/>
  <c r="C35" i="22"/>
  <c r="C37" i="22" s="1"/>
  <c r="F34" i="22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F7" i="22"/>
  <c r="F6" i="22"/>
  <c r="F5" i="22"/>
  <c r="F4" i="22"/>
  <c r="AC2" i="22"/>
  <c r="F36" i="21"/>
  <c r="D35" i="21"/>
  <c r="D37" i="21" s="1"/>
  <c r="C35" i="21"/>
  <c r="C37" i="21" s="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7" i="21"/>
  <c r="F6" i="21"/>
  <c r="F5" i="21"/>
  <c r="F4" i="21"/>
  <c r="AC2" i="21"/>
  <c r="F36" i="20"/>
  <c r="D35" i="20"/>
  <c r="D37" i="20" s="1"/>
  <c r="C35" i="20"/>
  <c r="C37" i="20" s="1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6" i="20"/>
  <c r="F5" i="20"/>
  <c r="F4" i="20"/>
  <c r="AC2" i="20"/>
  <c r="J5" i="17"/>
  <c r="L36" i="25" l="1"/>
  <c r="L36" i="24"/>
  <c r="J4" i="23"/>
  <c r="J5" i="23" s="1"/>
  <c r="J36" i="23"/>
  <c r="L36" i="23" s="1"/>
  <c r="F37" i="20"/>
  <c r="J4" i="20" s="1"/>
  <c r="F37" i="22"/>
  <c r="J4" i="22" s="1"/>
  <c r="J5" i="22" s="1"/>
  <c r="F37" i="21"/>
  <c r="J4" i="21" s="1"/>
  <c r="J5" i="21" s="1"/>
  <c r="J36" i="22"/>
  <c r="AC2" i="19"/>
  <c r="AC2" i="18"/>
  <c r="AC2" i="17"/>
  <c r="F36" i="19"/>
  <c r="D35" i="19"/>
  <c r="D37" i="19" s="1"/>
  <c r="C35" i="19"/>
  <c r="C37" i="19" s="1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6" i="17"/>
  <c r="D35" i="17"/>
  <c r="D37" i="17" s="1"/>
  <c r="C35" i="17"/>
  <c r="C37" i="17" s="1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J36" i="21" l="1"/>
  <c r="L36" i="21" s="1"/>
  <c r="J36" i="20"/>
  <c r="L36" i="22"/>
  <c r="J5" i="20"/>
  <c r="F37" i="19"/>
  <c r="J4" i="19" s="1"/>
  <c r="F37" i="18"/>
  <c r="J4" i="18" s="1"/>
  <c r="F37" i="17"/>
  <c r="J4" i="17" s="1"/>
  <c r="J36" i="17"/>
  <c r="L36" i="20" l="1"/>
  <c r="J36" i="19"/>
  <c r="J5" i="19"/>
  <c r="J5" i="18"/>
  <c r="J36" i="18"/>
  <c r="L36" i="17"/>
  <c r="L36" i="19" l="1"/>
  <c r="L36" i="18"/>
  <c r="J35" i="17"/>
  <c r="J39" i="17" s="1"/>
  <c r="J7" i="18" l="1"/>
  <c r="J35" i="18" s="1"/>
  <c r="J39" i="18" s="1"/>
  <c r="J7" i="19" s="1"/>
  <c r="J35" i="19" l="1"/>
  <c r="J39" i="19" s="1"/>
  <c r="J35" i="20" s="1"/>
  <c r="J39" i="20" s="1"/>
  <c r="J7" i="21" l="1"/>
  <c r="J35" i="21" s="1"/>
  <c r="J39" i="21" s="1"/>
  <c r="J7" i="22" s="1"/>
  <c r="J35" i="22" s="1"/>
  <c r="J39" i="22" s="1"/>
  <c r="J7" i="23" s="1"/>
  <c r="J35" i="23" s="1"/>
  <c r="J39" i="23" s="1"/>
  <c r="J7" i="24" s="1"/>
  <c r="J35" i="24" s="1"/>
  <c r="J39" i="24" s="1"/>
  <c r="J7" i="25" s="1"/>
  <c r="J35" i="25" s="1"/>
  <c r="J39" i="25" s="1"/>
</calcChain>
</file>

<file path=xl/sharedStrings.xml><?xml version="1.0" encoding="utf-8"?>
<sst xmlns="http://schemas.openxmlformats.org/spreadsheetml/2006/main" count="333" uniqueCount="45">
  <si>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</si>
  <si>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</si>
  <si>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</si>
  <si>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</si>
  <si>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</si>
  <si>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</si>
  <si>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</si>
  <si>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</si>
  <si>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</si>
  <si>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</si>
  <si>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</si>
  <si>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</si>
  <si>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</si>
  <si>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</si>
  <si>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</si>
  <si>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</si>
  <si>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</si>
  <si>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</si>
  <si>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</si>
  <si>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</si>
  <si>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</si>
  <si>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</si>
  <si>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</si>
  <si>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</si>
  <si>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</si>
  <si>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Gün</t>
  </si>
  <si>
    <t>Vade</t>
  </si>
  <si>
    <t xml:space="preserve">İşlem </t>
  </si>
  <si>
    <t>Net Bedel</t>
  </si>
  <si>
    <t>Kdv Bedeli</t>
  </si>
  <si>
    <t>Kdvli Bedel</t>
  </si>
  <si>
    <t>HACI BEKİR ÖZDEMİR</t>
  </si>
  <si>
    <t>Tes. Tar. 07/11 Süzek 1 Ad.</t>
  </si>
  <si>
    <t xml:space="preserve">26/12/2025 tarihinde İSAK BEY </t>
  </si>
  <si>
    <t xml:space="preserve">talimatıyla 19,60 tl den 20.00 tl </t>
  </si>
  <si>
    <t>olarak güncellenmiştir.</t>
  </si>
  <si>
    <t>V.EYYÜPAĞA</t>
  </si>
  <si>
    <t>verilen avans şubat sütünde kesilecek</t>
  </si>
  <si>
    <t>Z.EYYÜPAĞA</t>
  </si>
  <si>
    <t>H.EYYÜPAĞA</t>
  </si>
  <si>
    <t>ŞUBAT SÜTÜNDEN KESİLECEK</t>
  </si>
  <si>
    <t>ŞUBAT SÜTÜNE YAZILAN</t>
  </si>
  <si>
    <t>HACI BEKİR ÖZDEMİRDEN İADE</t>
  </si>
  <si>
    <t>YUNUSLU KOOP GÖNDERİLEN</t>
  </si>
  <si>
    <t>Z.KATILIM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</si>
</sst>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0"/>
    <numFmt numFmtId="165" formatCode="&quot;₺&quot;#,##0.00"/>
    <numFmt numFmtId="166" formatCode="#,##0.0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11">
    <xf numFmtId="0" fontId="0" fillId="0" borderId="0"/>
    <xf numFmtId="0" fontId="6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22" applyNumberFormat="0" applyFill="0" applyAlignment="0" applyProtection="0"/>
    <xf numFmtId="0" fontId="12" fillId="0" borderId="23" applyNumberFormat="0" applyFill="0" applyAlignment="0" applyProtection="0"/>
    <xf numFmtId="0" fontId="13" fillId="0" borderId="24" applyNumberFormat="0" applyFill="0" applyAlignment="0" applyProtection="0"/>
    <xf numFmtId="0" fontId="13" fillId="0" borderId="0" applyNumberFormat="0" applyFill="0" applyBorder="0" applyAlignment="0" applyProtection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16" fillId="5" borderId="0" applyNumberFormat="0" applyBorder="0" applyAlignment="0" applyProtection="0"/>
    <xf numFmtId="0" fontId="17" fillId="6" borderId="25" applyNumberFormat="0" applyAlignment="0" applyProtection="0"/>
    <xf numFmtId="0" fontId="18" fillId="7" borderId="26" applyNumberFormat="0" applyAlignment="0" applyProtection="0"/>
    <xf numFmtId="0" fontId="19" fillId="7" borderId="25" applyNumberFormat="0" applyAlignment="0" applyProtection="0"/>
    <xf numFmtId="0" fontId="20" fillId="0" borderId="27" applyNumberFormat="0" applyFill="0" applyAlignment="0" applyProtection="0"/>
    <xf numFmtId="0" fontId="21" fillId="8" borderId="28" applyNumberFormat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7" fillId="0" borderId="30" applyNumberFormat="0" applyFill="0" applyAlignment="0" applyProtection="0"/>
    <xf numFmtId="0" fontId="24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24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24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24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24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24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9" fillId="0" borderId="0"/>
    <xf numFmtId="0" fontId="5" fillId="0" borderId="0" applyNumberFormat="0" applyFont="0" applyFill="0" applyBorder="0" applyAlignment="0" applyProtection="0"/>
    <xf numFmtId="43" fontId="9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43" fontId="9" fillId="0" borderId="0" applyFont="0" applyFill="0" applyBorder="0" applyAlignment="0" applyProtection="0"/>
  </cellStyleXfs>
  <cellXfs count="69">
    <xf numFmtId="0" fontId="0" fillId="0" borderId="0" xfId="0"/>
    <xf numFmtId="0" fontId="7" fillId="0" borderId="4" xfId="0" applyFont="1" applyBorder="1" applyAlignment="1">
      <alignment horizontal="center"/>
    </xf>
    <xf numFmtId="3" fontId="7" fillId="0" borderId="5" xfId="0" applyNumberFormat="1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164" fontId="7" fillId="0" borderId="5" xfId="0" applyNumberFormat="1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4" fontId="7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7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8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4" fontId="0" fillId="0" borderId="12" xfId="0" applyNumberFormat="1" applyBorder="1"/>
    <xf numFmtId="165" fontId="0" fillId="0" borderId="15" xfId="0" applyNumberFormat="1" applyBorder="1"/>
    <xf numFmtId="0" fontId="25" fillId="0" borderId="0" xfId="0" applyFont="1"/>
    <xf numFmtId="14" fontId="0" fillId="2" borderId="8" xfId="0" applyNumberFormat="1" applyFill="1" applyBorder="1"/>
    <xf numFmtId="43" fontId="0" fillId="0" borderId="9" xfId="210" applyFont="1" applyBorder="1"/>
    <xf numFmtId="43" fontId="0" fillId="35" borderId="9" xfId="0" applyNumberFormat="1" applyFill="1" applyBorder="1"/>
    <xf numFmtId="14" fontId="0" fillId="2" borderId="9" xfId="0" applyNumberFormat="1" applyFill="1" applyBorder="1"/>
    <xf numFmtId="4" fontId="0" fillId="2" borderId="9" xfId="0" applyNumberFormat="1" applyFill="1" applyBorder="1"/>
    <xf numFmtId="0" fontId="0" fillId="34" borderId="9" xfId="0" applyFill="1" applyBorder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  <xf numFmtId="0" fontId="7" fillId="0" borderId="0" xfId="0" applyFont="1" applyAlignment="1">
      <alignment horizontal="center"/>
    </xf>
    <xf numFmtId="0" fontId="7" fillId="34" borderId="9" xfId="0" applyFont="1" applyFill="1" applyBorder="1" applyAlignment="1">
      <alignment horizontal="center"/>
    </xf>
    <xf numFmtId="0" fontId="0" fillId="0" borderId="9" xfId="0" applyBorder="1" applyAlignment="1">
      <alignment horizontal="center"/>
    </xf>
  </cellXfs>
  <cellStyles count="211">
    <cellStyle name="%20 - Vurgu1" xfId="19" builtinId="30" customBuiltin="1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2" xfId="47" xr:uid="{5AA281CE-7654-48E3-B4A7-93E3DD1EC944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" xfId="210" builtinId="3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6F63-01FF-4460-AC59-3A3DC3C6A76D}">
  <dimension ref="B1:AC43"/>
  <sheetViews>
    <sheetView zoomScale="85" zoomScaleNormal="85" workbookViewId="0">
      <selection activeCell="L11" sqref="L1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8" t="s">
        <v>31</v>
      </c>
      <c r="C2" s="59"/>
      <c r="D2" s="59"/>
      <c r="E2" s="59"/>
      <c r="F2" s="59"/>
      <c r="G2" s="59"/>
      <c r="H2" s="59"/>
      <c r="I2" s="59"/>
      <c r="J2" s="60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45931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45932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45933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45934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v>0</v>
      </c>
    </row>
    <row r="8" spans="2:29" x14ac:dyDescent="0.25">
      <c r="B8" s="7">
        <v>45935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45936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45937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45938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45939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45940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45941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45942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45943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45944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45945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45946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45947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45948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45949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45950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45951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45952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45953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45954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45955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45956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45957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45958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45959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45960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43">
        <v>45961</v>
      </c>
      <c r="C34" s="44"/>
      <c r="D34" s="45"/>
      <c r="E34" s="46"/>
      <c r="F34" s="47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0</v>
      </c>
      <c r="D35" s="40">
        <f>SUM(D4:D34)</f>
        <v>0</v>
      </c>
      <c r="E35" s="41"/>
      <c r="F35" s="42" t="s">
        <v>4</v>
      </c>
      <c r="G35" s="24"/>
      <c r="H35" s="61" t="s">
        <v>11</v>
      </c>
      <c r="I35" s="61"/>
      <c r="J35" s="25">
        <f>SUM(J4:J34)</f>
        <v>0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2" t="s">
        <v>13</v>
      </c>
      <c r="I36" s="62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3" t="s">
        <v>16</v>
      </c>
      <c r="C39" s="64"/>
      <c r="D39" s="27"/>
      <c r="E39" s="34"/>
      <c r="F39" s="35"/>
      <c r="G39" s="28"/>
      <c r="H39" s="65" t="s">
        <v>17</v>
      </c>
      <c r="I39" s="65"/>
      <c r="J39" s="29">
        <f>J36+J37+J38-J35</f>
        <v>0</v>
      </c>
    </row>
    <row r="40" spans="2:12" ht="15.75" thickBot="1" x14ac:dyDescent="0.3">
      <c r="B40" s="55"/>
      <c r="C40" s="56"/>
      <c r="D40" s="56"/>
      <c r="E40" s="56"/>
      <c r="F40" s="56"/>
      <c r="G40" s="56"/>
      <c r="H40" s="56"/>
      <c r="I40" s="56"/>
      <c r="J40" s="57"/>
    </row>
    <row r="41" spans="2:12" ht="15.75" thickBot="1" x14ac:dyDescent="0.3">
      <c r="B41" s="55"/>
      <c r="C41" s="56"/>
      <c r="D41" s="56"/>
      <c r="E41" s="56"/>
      <c r="F41" s="56"/>
      <c r="G41" s="56"/>
      <c r="H41" s="56"/>
      <c r="I41" s="56"/>
      <c r="J41" s="57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P27" sqref="P2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8" t="s">
        <v>31</v>
      </c>
      <c r="C2" s="59"/>
      <c r="D2" s="59"/>
      <c r="E2" s="59"/>
      <c r="F2" s="59"/>
      <c r="G2" s="59"/>
      <c r="H2" s="59"/>
      <c r="I2" s="59"/>
      <c r="J2" s="60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45962</v>
      </c>
      <c r="C4" s="8">
        <v>507</v>
      </c>
      <c r="D4" s="9"/>
      <c r="E4" s="10">
        <v>20.25</v>
      </c>
      <c r="F4" s="33">
        <f>E4*C4</f>
        <v>10266.75</v>
      </c>
      <c r="G4" s="11"/>
      <c r="H4" s="12" t="s">
        <v>6</v>
      </c>
      <c r="I4" s="13">
        <v>0.01</v>
      </c>
      <c r="J4" s="14">
        <f>(F36+F37)*I4</f>
        <v>2934.4275000000002</v>
      </c>
    </row>
    <row r="5" spans="2:29" x14ac:dyDescent="0.25">
      <c r="B5" s="7">
        <v>45963</v>
      </c>
      <c r="C5" s="8">
        <v>492</v>
      </c>
      <c r="D5" s="9"/>
      <c r="E5" s="10">
        <v>20.25</v>
      </c>
      <c r="F5" s="33">
        <f t="shared" ref="F5:F34" si="0">E5*C5</f>
        <v>9963</v>
      </c>
      <c r="G5" s="11"/>
      <c r="H5" s="12" t="s">
        <v>7</v>
      </c>
      <c r="I5" s="13">
        <v>1E-3</v>
      </c>
      <c r="J5" s="14">
        <f>(F36+F37-J4-J6)*I5</f>
        <v>290.50832250000002</v>
      </c>
    </row>
    <row r="6" spans="2:29" x14ac:dyDescent="0.25">
      <c r="B6" s="7">
        <v>45964</v>
      </c>
      <c r="C6" s="8">
        <v>498</v>
      </c>
      <c r="D6" s="9"/>
      <c r="E6" s="10">
        <v>20.25</v>
      </c>
      <c r="F6" s="33">
        <f t="shared" si="0"/>
        <v>10084.5</v>
      </c>
      <c r="G6" s="11"/>
      <c r="H6" s="12" t="s">
        <v>8</v>
      </c>
      <c r="I6" s="13"/>
      <c r="J6" s="14"/>
    </row>
    <row r="7" spans="2:29" x14ac:dyDescent="0.25">
      <c r="B7" s="7">
        <v>45965</v>
      </c>
      <c r="C7" s="8">
        <v>494</v>
      </c>
      <c r="D7" s="9"/>
      <c r="E7" s="10">
        <v>20.25</v>
      </c>
      <c r="F7" s="33">
        <f t="shared" si="0"/>
        <v>10003.5</v>
      </c>
      <c r="G7" s="11"/>
      <c r="H7" s="12" t="s">
        <v>9</v>
      </c>
      <c r="I7" s="13"/>
      <c r="J7" s="14">
        <f>'EKİM 2025'!J39*-1</f>
        <v>0</v>
      </c>
    </row>
    <row r="8" spans="2:29" x14ac:dyDescent="0.25">
      <c r="B8" s="7">
        <v>45966</v>
      </c>
      <c r="C8" s="8">
        <v>480</v>
      </c>
      <c r="D8" s="9"/>
      <c r="E8" s="10">
        <v>20.25</v>
      </c>
      <c r="F8" s="33">
        <f t="shared" si="0"/>
        <v>9720</v>
      </c>
      <c r="G8" s="15"/>
      <c r="H8" s="16"/>
      <c r="I8" s="17"/>
      <c r="J8" s="18"/>
    </row>
    <row r="9" spans="2:29" x14ac:dyDescent="0.25">
      <c r="B9" s="7">
        <v>45967</v>
      </c>
      <c r="C9" s="8">
        <v>503</v>
      </c>
      <c r="D9" s="9"/>
      <c r="E9" s="10">
        <v>20.25</v>
      </c>
      <c r="F9" s="33">
        <f t="shared" si="0"/>
        <v>10185.75</v>
      </c>
      <c r="G9" t="s">
        <v>32</v>
      </c>
      <c r="H9" s="16"/>
      <c r="I9" s="17"/>
      <c r="J9" s="18">
        <v>150</v>
      </c>
    </row>
    <row r="10" spans="2:29" x14ac:dyDescent="0.25">
      <c r="B10" s="7">
        <v>45968</v>
      </c>
      <c r="C10" s="8">
        <v>487</v>
      </c>
      <c r="D10" s="9"/>
      <c r="E10" s="10">
        <v>20.25</v>
      </c>
      <c r="F10" s="33">
        <f t="shared" si="0"/>
        <v>9861.75</v>
      </c>
      <c r="G10" s="15"/>
      <c r="H10" s="16"/>
      <c r="I10" s="17"/>
      <c r="J10" s="18"/>
      <c r="L10" t="s">
        <v>33</v>
      </c>
    </row>
    <row r="11" spans="2:29" x14ac:dyDescent="0.25">
      <c r="B11" s="7">
        <v>45969</v>
      </c>
      <c r="C11" s="8">
        <v>496</v>
      </c>
      <c r="D11" s="9"/>
      <c r="E11" s="10">
        <v>20.25</v>
      </c>
      <c r="F11" s="33">
        <f t="shared" si="0"/>
        <v>10044</v>
      </c>
      <c r="G11" s="19"/>
      <c r="H11" s="16"/>
      <c r="I11" s="17"/>
      <c r="J11" s="18"/>
      <c r="L11" t="s">
        <v>34</v>
      </c>
    </row>
    <row r="12" spans="2:29" x14ac:dyDescent="0.25">
      <c r="B12" s="7">
        <v>45970</v>
      </c>
      <c r="C12" s="8">
        <v>484</v>
      </c>
      <c r="D12" s="9"/>
      <c r="E12" s="10">
        <v>20.25</v>
      </c>
      <c r="F12" s="33">
        <f t="shared" si="0"/>
        <v>9801</v>
      </c>
      <c r="G12" s="19"/>
      <c r="H12" s="16"/>
      <c r="I12" s="17"/>
      <c r="J12" s="18"/>
      <c r="L12" t="s">
        <v>35</v>
      </c>
    </row>
    <row r="13" spans="2:29" x14ac:dyDescent="0.25">
      <c r="B13" s="7">
        <v>45971</v>
      </c>
      <c r="C13" s="8">
        <v>477</v>
      </c>
      <c r="D13" s="9"/>
      <c r="E13" s="10">
        <v>20.25</v>
      </c>
      <c r="F13" s="33">
        <f t="shared" si="0"/>
        <v>9659.25</v>
      </c>
      <c r="G13" s="19"/>
      <c r="H13" s="16"/>
      <c r="I13" s="17"/>
      <c r="J13" s="18"/>
    </row>
    <row r="14" spans="2:29" x14ac:dyDescent="0.25">
      <c r="B14" s="7">
        <v>45972</v>
      </c>
      <c r="C14" s="8">
        <v>464</v>
      </c>
      <c r="D14" s="9"/>
      <c r="E14" s="10">
        <v>20.25</v>
      </c>
      <c r="F14" s="33">
        <f t="shared" si="0"/>
        <v>9396</v>
      </c>
      <c r="G14" s="19"/>
      <c r="H14" s="16"/>
      <c r="I14" s="17"/>
      <c r="J14" s="18"/>
    </row>
    <row r="15" spans="2:29" x14ac:dyDescent="0.25">
      <c r="B15" s="7">
        <v>45973</v>
      </c>
      <c r="C15" s="8">
        <v>476</v>
      </c>
      <c r="D15" s="9"/>
      <c r="E15" s="10">
        <v>20.25</v>
      </c>
      <c r="F15" s="33">
        <f t="shared" si="0"/>
        <v>9639</v>
      </c>
      <c r="G15" s="19"/>
      <c r="H15" s="16"/>
      <c r="I15" s="17"/>
      <c r="J15" s="18"/>
    </row>
    <row r="16" spans="2:29" x14ac:dyDescent="0.25">
      <c r="B16" s="7">
        <v>45974</v>
      </c>
      <c r="C16" s="8">
        <v>445</v>
      </c>
      <c r="D16" s="9"/>
      <c r="E16" s="10">
        <v>20.25</v>
      </c>
      <c r="F16" s="33">
        <f t="shared" si="0"/>
        <v>9011.25</v>
      </c>
      <c r="G16" s="19"/>
      <c r="H16" s="16"/>
      <c r="I16" s="17"/>
      <c r="J16" s="18"/>
    </row>
    <row r="17" spans="2:10" x14ac:dyDescent="0.25">
      <c r="B17" s="7">
        <v>45975</v>
      </c>
      <c r="C17" s="8">
        <v>462</v>
      </c>
      <c r="D17" s="9"/>
      <c r="E17" s="10">
        <v>20.25</v>
      </c>
      <c r="F17" s="33">
        <f t="shared" si="0"/>
        <v>9355.5</v>
      </c>
      <c r="G17" s="15">
        <v>46021</v>
      </c>
      <c r="H17" s="16" t="s">
        <v>36</v>
      </c>
      <c r="I17" s="17"/>
      <c r="J17" s="18">
        <v>286484.88</v>
      </c>
    </row>
    <row r="18" spans="2:10" x14ac:dyDescent="0.25">
      <c r="B18" s="7">
        <v>45976</v>
      </c>
      <c r="C18" s="8">
        <v>466</v>
      </c>
      <c r="D18" s="9"/>
      <c r="E18" s="10">
        <v>20.25</v>
      </c>
      <c r="F18" s="33">
        <f t="shared" si="0"/>
        <v>9436.5</v>
      </c>
      <c r="G18" s="19"/>
      <c r="H18" s="16"/>
      <c r="I18" s="17"/>
      <c r="J18" s="18"/>
    </row>
    <row r="19" spans="2:10" x14ac:dyDescent="0.25">
      <c r="B19" s="7">
        <v>45977</v>
      </c>
      <c r="C19" s="8">
        <v>482</v>
      </c>
      <c r="D19" s="9"/>
      <c r="E19" s="10">
        <v>20.25</v>
      </c>
      <c r="F19" s="33">
        <f t="shared" si="0"/>
        <v>9760.5</v>
      </c>
      <c r="G19" s="19"/>
      <c r="H19" s="16"/>
      <c r="I19" s="17"/>
      <c r="J19" s="18"/>
    </row>
    <row r="20" spans="2:10" x14ac:dyDescent="0.25">
      <c r="B20" s="7">
        <v>45978</v>
      </c>
      <c r="C20" s="8">
        <v>488</v>
      </c>
      <c r="D20" s="9"/>
      <c r="E20" s="10">
        <v>20.25</v>
      </c>
      <c r="F20" s="33">
        <f t="shared" si="0"/>
        <v>9882</v>
      </c>
      <c r="G20" s="19"/>
      <c r="H20" s="16"/>
      <c r="I20" s="17"/>
      <c r="J20" s="18"/>
    </row>
    <row r="21" spans="2:10" x14ac:dyDescent="0.25">
      <c r="B21" s="7">
        <v>45979</v>
      </c>
      <c r="C21" s="8">
        <v>485</v>
      </c>
      <c r="D21" s="9"/>
      <c r="E21" s="10">
        <v>20.25</v>
      </c>
      <c r="F21" s="33">
        <f t="shared" si="0"/>
        <v>9821.25</v>
      </c>
      <c r="G21" s="19"/>
      <c r="H21" s="16"/>
      <c r="I21" s="17"/>
      <c r="J21" s="18"/>
    </row>
    <row r="22" spans="2:10" x14ac:dyDescent="0.25">
      <c r="B22" s="7">
        <v>45980</v>
      </c>
      <c r="C22" s="8">
        <v>488</v>
      </c>
      <c r="D22" s="9"/>
      <c r="E22" s="10">
        <v>20.25</v>
      </c>
      <c r="F22" s="33">
        <f t="shared" si="0"/>
        <v>9882</v>
      </c>
      <c r="G22" s="19"/>
      <c r="H22" s="16"/>
      <c r="I22" s="17"/>
      <c r="J22" s="18"/>
    </row>
    <row r="23" spans="2:10" x14ac:dyDescent="0.25">
      <c r="B23" s="7">
        <v>45981</v>
      </c>
      <c r="C23" s="8">
        <v>491</v>
      </c>
      <c r="D23" s="9"/>
      <c r="E23" s="10">
        <v>20.25</v>
      </c>
      <c r="F23" s="33">
        <f t="shared" si="0"/>
        <v>9942.75</v>
      </c>
      <c r="G23" s="19"/>
      <c r="H23" s="16"/>
      <c r="I23" s="17"/>
      <c r="J23" s="18"/>
    </row>
    <row r="24" spans="2:10" x14ac:dyDescent="0.25">
      <c r="B24" s="7">
        <v>45982</v>
      </c>
      <c r="C24" s="8">
        <v>480</v>
      </c>
      <c r="D24" s="9"/>
      <c r="E24" s="10">
        <v>20.25</v>
      </c>
      <c r="F24" s="33">
        <f t="shared" si="0"/>
        <v>9720</v>
      </c>
      <c r="G24" s="19"/>
      <c r="H24" s="16"/>
      <c r="I24" s="17"/>
      <c r="J24" s="18"/>
    </row>
    <row r="25" spans="2:10" x14ac:dyDescent="0.25">
      <c r="B25" s="7">
        <v>45983</v>
      </c>
      <c r="C25" s="8">
        <v>483</v>
      </c>
      <c r="D25" s="9"/>
      <c r="E25" s="10">
        <v>20.25</v>
      </c>
      <c r="F25" s="33">
        <f t="shared" si="0"/>
        <v>9780.75</v>
      </c>
      <c r="G25" s="19"/>
      <c r="H25" s="16"/>
      <c r="I25" s="17"/>
      <c r="J25" s="18"/>
    </row>
    <row r="26" spans="2:10" x14ac:dyDescent="0.25">
      <c r="B26" s="7">
        <v>45984</v>
      </c>
      <c r="C26" s="8">
        <v>479</v>
      </c>
      <c r="D26" s="9"/>
      <c r="E26" s="10">
        <v>20.25</v>
      </c>
      <c r="F26" s="33">
        <f t="shared" si="0"/>
        <v>9699.75</v>
      </c>
      <c r="G26" s="19"/>
      <c r="H26" s="16"/>
      <c r="I26" s="17"/>
      <c r="J26" s="18"/>
    </row>
    <row r="27" spans="2:10" x14ac:dyDescent="0.25">
      <c r="B27" s="7">
        <v>45985</v>
      </c>
      <c r="C27" s="8">
        <v>482</v>
      </c>
      <c r="D27" s="9"/>
      <c r="E27" s="10">
        <v>20.25</v>
      </c>
      <c r="F27" s="33">
        <f t="shared" si="0"/>
        <v>9760.5</v>
      </c>
      <c r="G27" s="19"/>
      <c r="H27" s="16"/>
      <c r="I27" s="17"/>
      <c r="J27" s="18"/>
    </row>
    <row r="28" spans="2:10" x14ac:dyDescent="0.25">
      <c r="B28" s="7">
        <v>45986</v>
      </c>
      <c r="C28" s="8">
        <v>474</v>
      </c>
      <c r="D28" s="9"/>
      <c r="E28" s="10">
        <v>20.25</v>
      </c>
      <c r="F28" s="33">
        <f t="shared" si="0"/>
        <v>9598.5</v>
      </c>
      <c r="G28" s="19"/>
      <c r="H28" s="16"/>
      <c r="I28" s="17"/>
      <c r="J28" s="18"/>
    </row>
    <row r="29" spans="2:10" x14ac:dyDescent="0.25">
      <c r="B29" s="7">
        <v>45987</v>
      </c>
      <c r="C29" s="8">
        <v>480</v>
      </c>
      <c r="D29" s="9"/>
      <c r="E29" s="10">
        <v>20.25</v>
      </c>
      <c r="F29" s="33">
        <f t="shared" si="0"/>
        <v>9720</v>
      </c>
      <c r="G29" s="19"/>
      <c r="H29" s="16"/>
      <c r="I29" s="17"/>
      <c r="J29" s="18"/>
    </row>
    <row r="30" spans="2:10" x14ac:dyDescent="0.25">
      <c r="B30" s="7">
        <v>45988</v>
      </c>
      <c r="C30" s="8">
        <v>475</v>
      </c>
      <c r="D30" s="9"/>
      <c r="E30" s="10">
        <v>20.25</v>
      </c>
      <c r="F30" s="33">
        <f t="shared" si="0"/>
        <v>9618.75</v>
      </c>
      <c r="G30" s="19"/>
      <c r="H30" s="16"/>
      <c r="I30" s="17"/>
      <c r="J30" s="18"/>
    </row>
    <row r="31" spans="2:10" x14ac:dyDescent="0.25">
      <c r="B31" s="7">
        <v>45989</v>
      </c>
      <c r="C31" s="8">
        <v>493</v>
      </c>
      <c r="D31" s="9"/>
      <c r="E31" s="10">
        <v>20.25</v>
      </c>
      <c r="F31" s="33">
        <f t="shared" si="0"/>
        <v>9983.25</v>
      </c>
      <c r="G31" s="19"/>
      <c r="H31" s="16"/>
      <c r="I31" s="17"/>
      <c r="J31" s="18"/>
    </row>
    <row r="32" spans="2:10" x14ac:dyDescent="0.25">
      <c r="B32" s="7">
        <v>45990</v>
      </c>
      <c r="C32" s="8">
        <v>488</v>
      </c>
      <c r="D32" s="9"/>
      <c r="E32" s="10">
        <v>20.25</v>
      </c>
      <c r="F32" s="33">
        <f t="shared" si="0"/>
        <v>9882</v>
      </c>
      <c r="G32" s="19"/>
      <c r="H32" s="16"/>
      <c r="I32" s="17"/>
      <c r="J32" s="18"/>
    </row>
    <row r="33" spans="2:12" x14ac:dyDescent="0.25">
      <c r="B33" s="7">
        <v>45991</v>
      </c>
      <c r="C33" s="8">
        <v>492</v>
      </c>
      <c r="D33" s="9"/>
      <c r="E33" s="10">
        <v>20.25</v>
      </c>
      <c r="F33" s="33">
        <f t="shared" si="0"/>
        <v>9963</v>
      </c>
      <c r="G33" s="19"/>
      <c r="H33" s="16"/>
      <c r="I33" s="17"/>
      <c r="J33" s="18"/>
    </row>
    <row r="34" spans="2:12" ht="15.75" thickBot="1" x14ac:dyDescent="0.3">
      <c r="B34" s="43"/>
      <c r="C34" s="44"/>
      <c r="D34" s="45"/>
      <c r="E34" s="10">
        <v>20.25</v>
      </c>
      <c r="F34" s="47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14491</v>
      </c>
      <c r="D35" s="40">
        <f>SUM(D4:D34)</f>
        <v>0</v>
      </c>
      <c r="E35" s="41"/>
      <c r="F35" s="42" t="s">
        <v>4</v>
      </c>
      <c r="G35" s="24"/>
      <c r="H35" s="61" t="s">
        <v>11</v>
      </c>
      <c r="I35" s="61"/>
      <c r="J35" s="25">
        <f>SUM(J4:J34)</f>
        <v>289859.81582249998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2" t="s">
        <v>13</v>
      </c>
      <c r="I36" s="62"/>
      <c r="J36" s="18">
        <f>F36+F37</f>
        <v>293442.75</v>
      </c>
      <c r="L36" s="31">
        <f>J36-J4-J5-J6</f>
        <v>290217.81417750003</v>
      </c>
    </row>
    <row r="37" spans="2:12" x14ac:dyDescent="0.25">
      <c r="B37" s="26" t="s">
        <v>14</v>
      </c>
      <c r="C37" s="30">
        <f>C35</f>
        <v>14491</v>
      </c>
      <c r="D37" s="9">
        <f>D35/1.03</f>
        <v>0</v>
      </c>
      <c r="E37" s="10"/>
      <c r="F37" s="33">
        <f>SUM(F4:F36)</f>
        <v>293442.75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3" t="s">
        <v>16</v>
      </c>
      <c r="C39" s="64"/>
      <c r="D39" s="27"/>
      <c r="E39" s="34"/>
      <c r="F39" s="35"/>
      <c r="G39" s="28"/>
      <c r="H39" s="65" t="s">
        <v>17</v>
      </c>
      <c r="I39" s="65"/>
      <c r="J39" s="29">
        <f>J36+J37+J38-J35</f>
        <v>3582.9341775000212</v>
      </c>
    </row>
    <row r="40" spans="2:12" ht="15.75" thickBot="1" x14ac:dyDescent="0.3">
      <c r="B40" s="55"/>
      <c r="C40" s="56"/>
      <c r="D40" s="56"/>
      <c r="E40" s="56"/>
      <c r="F40" s="56"/>
      <c r="G40" s="56"/>
      <c r="H40" s="56"/>
      <c r="I40" s="56"/>
      <c r="J40" s="57"/>
    </row>
    <row r="41" spans="2:12" ht="15.75" thickBot="1" x14ac:dyDescent="0.3">
      <c r="B41" s="55"/>
      <c r="C41" s="56"/>
      <c r="D41" s="56"/>
      <c r="E41" s="56"/>
      <c r="F41" s="56"/>
      <c r="G41" s="56"/>
      <c r="H41" s="56"/>
      <c r="I41" s="56"/>
      <c r="J41" s="57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0" zoomScaleNormal="80" workbookViewId="0">
      <selection activeCell="J7" sqref="J7"/>
    </sheetView>
  </sheetViews>
  <sheetFormatPr defaultRowHeight="15" x14ac:dyDescent="0.25"/>
  <cols>
    <col min="1" max="1" width="5.140625" customWidth="1"/>
    <col min="2" max="2" width="10.85546875" bestFit="1" customWidth="1"/>
    <col min="6" max="6" width="12" bestFit="1" customWidth="1"/>
    <col min="7" max="7" width="10.8554687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8" t="s">
        <v>31</v>
      </c>
      <c r="C2" s="59"/>
      <c r="D2" s="59"/>
      <c r="E2" s="59"/>
      <c r="F2" s="59"/>
      <c r="G2" s="59"/>
      <c r="H2" s="59"/>
      <c r="I2" s="59"/>
      <c r="J2" s="60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45992</v>
      </c>
      <c r="C4" s="8">
        <v>513</v>
      </c>
      <c r="D4" s="9"/>
      <c r="E4" s="10">
        <v>21</v>
      </c>
      <c r="F4" s="33">
        <f>E4*C4</f>
        <v>10773</v>
      </c>
      <c r="G4" s="11"/>
      <c r="H4" s="12" t="s">
        <v>6</v>
      </c>
      <c r="I4" s="13">
        <v>0.01</v>
      </c>
      <c r="J4" s="14">
        <f>(F36+F37)*I4</f>
        <v>3206.7000000000003</v>
      </c>
    </row>
    <row r="5" spans="2:29" x14ac:dyDescent="0.25">
      <c r="B5" s="7">
        <v>45993</v>
      </c>
      <c r="C5" s="8">
        <v>519</v>
      </c>
      <c r="D5" s="9"/>
      <c r="E5" s="10">
        <v>21</v>
      </c>
      <c r="F5" s="33">
        <f t="shared" ref="F5:F34" si="0">E5*C5</f>
        <v>10899</v>
      </c>
      <c r="G5" s="11"/>
      <c r="H5" s="12" t="s">
        <v>7</v>
      </c>
      <c r="I5" s="13">
        <v>1E-3</v>
      </c>
      <c r="J5" s="14">
        <f>(F36+F37-J4-J6)*I5</f>
        <v>317.4633</v>
      </c>
    </row>
    <row r="6" spans="2:29" x14ac:dyDescent="0.25">
      <c r="B6" s="7">
        <v>45994</v>
      </c>
      <c r="C6" s="8">
        <v>502</v>
      </c>
      <c r="D6" s="9"/>
      <c r="E6" s="10">
        <v>21</v>
      </c>
      <c r="F6" s="33">
        <f t="shared" si="0"/>
        <v>10542</v>
      </c>
      <c r="G6" s="11"/>
      <c r="H6" s="12" t="s">
        <v>8</v>
      </c>
      <c r="I6" s="13"/>
      <c r="J6" s="14"/>
    </row>
    <row r="7" spans="2:29" x14ac:dyDescent="0.25">
      <c r="B7" s="7">
        <v>45995</v>
      </c>
      <c r="C7" s="8">
        <v>520</v>
      </c>
      <c r="D7" s="9"/>
      <c r="E7" s="10">
        <v>21</v>
      </c>
      <c r="F7" s="33">
        <f t="shared" si="0"/>
        <v>10920</v>
      </c>
      <c r="G7" s="11"/>
      <c r="H7" s="12" t="s">
        <v>9</v>
      </c>
      <c r="I7" s="13"/>
      <c r="J7" s="14">
        <f>'KASIM 2025'!J39*-1</f>
        <v>-3582.9341775000212</v>
      </c>
    </row>
    <row r="8" spans="2:29" x14ac:dyDescent="0.25">
      <c r="B8" s="7">
        <v>45996</v>
      </c>
      <c r="C8" s="8">
        <v>497</v>
      </c>
      <c r="D8" s="9"/>
      <c r="E8" s="10">
        <v>21</v>
      </c>
      <c r="F8" s="33">
        <f t="shared" si="0"/>
        <v>10437</v>
      </c>
      <c r="G8" s="15"/>
      <c r="H8" s="16"/>
      <c r="I8" s="17"/>
      <c r="J8" s="18"/>
    </row>
    <row r="9" spans="2:29" x14ac:dyDescent="0.25">
      <c r="B9" s="7">
        <v>45997</v>
      </c>
      <c r="C9" s="8">
        <v>522</v>
      </c>
      <c r="D9" s="9"/>
      <c r="E9" s="10">
        <v>21</v>
      </c>
      <c r="F9" s="33">
        <f t="shared" si="0"/>
        <v>10962</v>
      </c>
      <c r="G9" s="15"/>
      <c r="H9" s="16"/>
      <c r="I9" s="17"/>
      <c r="J9" s="18"/>
    </row>
    <row r="10" spans="2:29" x14ac:dyDescent="0.25">
      <c r="B10" s="7">
        <v>45998</v>
      </c>
      <c r="C10" s="8">
        <v>496</v>
      </c>
      <c r="D10" s="9"/>
      <c r="E10" s="10">
        <v>21</v>
      </c>
      <c r="F10" s="33">
        <f t="shared" si="0"/>
        <v>10416</v>
      </c>
      <c r="G10" s="15"/>
      <c r="H10" s="16"/>
      <c r="I10" s="17"/>
      <c r="J10" s="18"/>
    </row>
    <row r="11" spans="2:29" x14ac:dyDescent="0.25">
      <c r="B11" s="7">
        <v>45999</v>
      </c>
      <c r="C11" s="8">
        <v>519</v>
      </c>
      <c r="D11" s="9"/>
      <c r="E11" s="10">
        <v>21</v>
      </c>
      <c r="F11" s="33">
        <f t="shared" si="0"/>
        <v>10899</v>
      </c>
      <c r="G11" s="19"/>
      <c r="H11" s="16"/>
      <c r="I11" s="17"/>
      <c r="J11" s="18"/>
    </row>
    <row r="12" spans="2:29" x14ac:dyDescent="0.25">
      <c r="B12" s="7">
        <v>46000</v>
      </c>
      <c r="C12" s="8">
        <v>494</v>
      </c>
      <c r="D12" s="9"/>
      <c r="E12" s="10">
        <v>21</v>
      </c>
      <c r="F12" s="33">
        <f t="shared" si="0"/>
        <v>10374</v>
      </c>
      <c r="G12" s="19"/>
      <c r="H12" s="16"/>
      <c r="I12" s="17"/>
      <c r="J12" s="18"/>
    </row>
    <row r="13" spans="2:29" x14ac:dyDescent="0.25">
      <c r="B13" s="7">
        <v>46001</v>
      </c>
      <c r="C13" s="8">
        <v>507</v>
      </c>
      <c r="D13" s="9"/>
      <c r="E13" s="10">
        <v>21</v>
      </c>
      <c r="F13" s="33">
        <f t="shared" si="0"/>
        <v>10647</v>
      </c>
      <c r="G13" s="15"/>
      <c r="H13" s="16"/>
      <c r="I13" s="17"/>
      <c r="J13" s="18"/>
    </row>
    <row r="14" spans="2:29" x14ac:dyDescent="0.25">
      <c r="B14" s="7">
        <v>46002</v>
      </c>
      <c r="C14" s="8">
        <v>508</v>
      </c>
      <c r="D14" s="9"/>
      <c r="E14" s="10">
        <v>21</v>
      </c>
      <c r="F14" s="33">
        <f t="shared" si="0"/>
        <v>10668</v>
      </c>
      <c r="G14" s="15">
        <v>46030</v>
      </c>
      <c r="H14" s="16" t="s">
        <v>38</v>
      </c>
      <c r="I14" s="17"/>
      <c r="J14" s="18">
        <v>200000</v>
      </c>
    </row>
    <row r="15" spans="2:29" x14ac:dyDescent="0.25">
      <c r="B15" s="7">
        <v>46003</v>
      </c>
      <c r="C15" s="8">
        <v>479</v>
      </c>
      <c r="D15" s="9"/>
      <c r="E15" s="10">
        <v>21</v>
      </c>
      <c r="F15" s="33">
        <f t="shared" si="0"/>
        <v>10059</v>
      </c>
      <c r="G15" s="15">
        <v>46045</v>
      </c>
      <c r="H15" s="16" t="s">
        <v>38</v>
      </c>
      <c r="I15" s="17"/>
      <c r="J15" s="18">
        <v>109402.13</v>
      </c>
    </row>
    <row r="16" spans="2:29" x14ac:dyDescent="0.25">
      <c r="B16" s="7">
        <v>46004</v>
      </c>
      <c r="C16" s="8">
        <v>498</v>
      </c>
      <c r="D16" s="9"/>
      <c r="E16" s="10">
        <v>21</v>
      </c>
      <c r="F16" s="33">
        <f t="shared" si="0"/>
        <v>10458</v>
      </c>
      <c r="G16" s="15"/>
      <c r="H16" s="16"/>
      <c r="I16" s="17"/>
      <c r="J16" s="18"/>
    </row>
    <row r="17" spans="2:10" x14ac:dyDescent="0.25">
      <c r="B17" s="7">
        <v>46005</v>
      </c>
      <c r="C17" s="8">
        <v>500</v>
      </c>
      <c r="D17" s="9"/>
      <c r="E17" s="10">
        <v>21</v>
      </c>
      <c r="F17" s="33">
        <f t="shared" si="0"/>
        <v>10500</v>
      </c>
      <c r="G17" s="19"/>
      <c r="H17" s="16"/>
      <c r="I17" s="17"/>
      <c r="J17" s="18"/>
    </row>
    <row r="18" spans="2:10" x14ac:dyDescent="0.25">
      <c r="B18" s="7">
        <v>46006</v>
      </c>
      <c r="C18" s="8">
        <v>499</v>
      </c>
      <c r="D18" s="9"/>
      <c r="E18" s="10">
        <v>21</v>
      </c>
      <c r="F18" s="33">
        <f t="shared" si="0"/>
        <v>10479</v>
      </c>
      <c r="G18" s="19"/>
      <c r="H18" s="16"/>
      <c r="I18" s="17"/>
      <c r="J18" s="18"/>
    </row>
    <row r="19" spans="2:10" x14ac:dyDescent="0.25">
      <c r="B19" s="7">
        <v>46007</v>
      </c>
      <c r="C19" s="8">
        <v>495</v>
      </c>
      <c r="D19" s="9"/>
      <c r="E19" s="10">
        <v>21</v>
      </c>
      <c r="F19" s="33">
        <f t="shared" si="0"/>
        <v>10395</v>
      </c>
      <c r="G19" s="19"/>
      <c r="H19" s="16"/>
      <c r="I19" s="17"/>
      <c r="J19" s="18"/>
    </row>
    <row r="20" spans="2:10" x14ac:dyDescent="0.25">
      <c r="B20" s="7">
        <v>46008</v>
      </c>
      <c r="C20" s="8">
        <v>458</v>
      </c>
      <c r="D20" s="9"/>
      <c r="E20" s="10">
        <v>21</v>
      </c>
      <c r="F20" s="33">
        <f t="shared" si="0"/>
        <v>9618</v>
      </c>
      <c r="G20" s="19"/>
      <c r="H20" s="16"/>
      <c r="I20" s="17"/>
      <c r="J20" s="18"/>
    </row>
    <row r="21" spans="2:10" x14ac:dyDescent="0.25">
      <c r="B21" s="7">
        <v>46009</v>
      </c>
      <c r="C21" s="8">
        <v>493</v>
      </c>
      <c r="D21" s="9"/>
      <c r="E21" s="10">
        <v>21</v>
      </c>
      <c r="F21" s="33">
        <f t="shared" si="0"/>
        <v>10353</v>
      </c>
      <c r="G21" s="19"/>
      <c r="H21" s="16"/>
      <c r="I21" s="17"/>
      <c r="J21" s="18"/>
    </row>
    <row r="22" spans="2:10" x14ac:dyDescent="0.25">
      <c r="B22" s="7">
        <v>46010</v>
      </c>
      <c r="C22" s="8">
        <v>489</v>
      </c>
      <c r="D22" s="9"/>
      <c r="E22" s="10">
        <v>21</v>
      </c>
      <c r="F22" s="33">
        <f t="shared" si="0"/>
        <v>10269</v>
      </c>
      <c r="G22" s="19"/>
      <c r="H22" s="16"/>
      <c r="I22" s="17"/>
      <c r="J22" s="18"/>
    </row>
    <row r="23" spans="2:10" x14ac:dyDescent="0.25">
      <c r="B23" s="7">
        <v>46011</v>
      </c>
      <c r="C23" s="8">
        <v>493</v>
      </c>
      <c r="D23" s="9"/>
      <c r="E23" s="10">
        <v>21</v>
      </c>
      <c r="F23" s="33">
        <f t="shared" si="0"/>
        <v>10353</v>
      </c>
      <c r="G23" s="19"/>
      <c r="H23" s="16"/>
      <c r="I23" s="17"/>
      <c r="J23" s="18"/>
    </row>
    <row r="24" spans="2:10" x14ac:dyDescent="0.25">
      <c r="B24" s="7">
        <v>46012</v>
      </c>
      <c r="C24" s="8">
        <v>478</v>
      </c>
      <c r="D24" s="9"/>
      <c r="E24" s="10">
        <v>21</v>
      </c>
      <c r="F24" s="33">
        <f t="shared" si="0"/>
        <v>10038</v>
      </c>
      <c r="G24" s="19"/>
      <c r="H24" s="16"/>
      <c r="I24" s="17"/>
      <c r="J24" s="18"/>
    </row>
    <row r="25" spans="2:10" x14ac:dyDescent="0.25">
      <c r="B25" s="7">
        <v>46013</v>
      </c>
      <c r="C25" s="8">
        <v>500</v>
      </c>
      <c r="D25" s="9"/>
      <c r="E25" s="10">
        <v>21</v>
      </c>
      <c r="F25" s="33">
        <f t="shared" si="0"/>
        <v>10500</v>
      </c>
      <c r="G25" s="19"/>
      <c r="H25" s="16"/>
      <c r="I25" s="17"/>
      <c r="J25" s="18"/>
    </row>
    <row r="26" spans="2:10" x14ac:dyDescent="0.25">
      <c r="B26" s="7">
        <v>46014</v>
      </c>
      <c r="C26" s="8">
        <v>289</v>
      </c>
      <c r="D26" s="9"/>
      <c r="E26" s="10">
        <v>21</v>
      </c>
      <c r="F26" s="33">
        <f t="shared" si="0"/>
        <v>6069</v>
      </c>
      <c r="G26" s="19"/>
      <c r="H26" s="16"/>
      <c r="I26" s="17"/>
      <c r="J26" s="18"/>
    </row>
    <row r="27" spans="2:10" x14ac:dyDescent="0.25">
      <c r="B27" s="7">
        <v>46015</v>
      </c>
      <c r="C27" s="8">
        <v>474</v>
      </c>
      <c r="D27" s="9"/>
      <c r="E27" s="10">
        <v>21</v>
      </c>
      <c r="F27" s="33">
        <f t="shared" si="0"/>
        <v>9954</v>
      </c>
      <c r="G27" s="19"/>
      <c r="H27" s="16"/>
      <c r="I27" s="17"/>
      <c r="J27" s="18"/>
    </row>
    <row r="28" spans="2:10" x14ac:dyDescent="0.25">
      <c r="B28" s="7">
        <v>46016</v>
      </c>
      <c r="C28" s="8">
        <v>485</v>
      </c>
      <c r="D28" s="9"/>
      <c r="E28" s="10">
        <v>21</v>
      </c>
      <c r="F28" s="33">
        <f t="shared" si="0"/>
        <v>10185</v>
      </c>
      <c r="G28" s="19"/>
      <c r="H28" s="16"/>
      <c r="I28" s="17"/>
      <c r="J28" s="18"/>
    </row>
    <row r="29" spans="2:10" x14ac:dyDescent="0.25">
      <c r="B29" s="7">
        <v>46017</v>
      </c>
      <c r="C29" s="8">
        <v>493</v>
      </c>
      <c r="D29" s="9"/>
      <c r="E29" s="10">
        <v>21</v>
      </c>
      <c r="F29" s="33">
        <f t="shared" si="0"/>
        <v>10353</v>
      </c>
      <c r="G29" s="19"/>
      <c r="H29" s="16"/>
      <c r="I29" s="17"/>
      <c r="J29" s="18"/>
    </row>
    <row r="30" spans="2:10" x14ac:dyDescent="0.25">
      <c r="B30" s="7">
        <v>46018</v>
      </c>
      <c r="C30" s="8">
        <v>491</v>
      </c>
      <c r="D30" s="9"/>
      <c r="E30" s="10">
        <v>21</v>
      </c>
      <c r="F30" s="33">
        <f t="shared" si="0"/>
        <v>10311</v>
      </c>
      <c r="G30" s="19"/>
      <c r="H30" s="16"/>
      <c r="I30" s="17"/>
      <c r="J30" s="18"/>
    </row>
    <row r="31" spans="2:10" x14ac:dyDescent="0.25">
      <c r="B31" s="7">
        <v>46019</v>
      </c>
      <c r="C31" s="8">
        <v>509</v>
      </c>
      <c r="D31" s="9"/>
      <c r="E31" s="10">
        <v>21</v>
      </c>
      <c r="F31" s="33">
        <f t="shared" si="0"/>
        <v>10689</v>
      </c>
      <c r="G31" s="19"/>
      <c r="H31" s="16"/>
      <c r="I31" s="17"/>
      <c r="J31" s="18"/>
    </row>
    <row r="32" spans="2:10" x14ac:dyDescent="0.25">
      <c r="B32" s="7">
        <v>46020</v>
      </c>
      <c r="C32" s="8">
        <v>512</v>
      </c>
      <c r="D32" s="9"/>
      <c r="E32" s="10">
        <v>21</v>
      </c>
      <c r="F32" s="33">
        <f t="shared" si="0"/>
        <v>10752</v>
      </c>
      <c r="G32" s="19"/>
      <c r="H32" s="16"/>
      <c r="I32" s="17"/>
      <c r="J32" s="18"/>
    </row>
    <row r="33" spans="2:12" x14ac:dyDescent="0.25">
      <c r="B33" s="7">
        <v>46021</v>
      </c>
      <c r="C33" s="8">
        <v>540</v>
      </c>
      <c r="D33" s="9"/>
      <c r="E33" s="10">
        <v>21</v>
      </c>
      <c r="F33" s="33">
        <f t="shared" si="0"/>
        <v>11340</v>
      </c>
      <c r="G33" s="19"/>
      <c r="H33" s="16"/>
      <c r="I33" s="17"/>
      <c r="J33" s="18"/>
    </row>
    <row r="34" spans="2:12" ht="15.75" thickBot="1" x14ac:dyDescent="0.3">
      <c r="B34" s="43">
        <v>46022</v>
      </c>
      <c r="C34" s="44">
        <v>498</v>
      </c>
      <c r="D34" s="45"/>
      <c r="E34" s="10">
        <v>21</v>
      </c>
      <c r="F34" s="47">
        <f t="shared" si="0"/>
        <v>10458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15270</v>
      </c>
      <c r="D35" s="40">
        <f>SUM(D4:D34)</f>
        <v>0</v>
      </c>
      <c r="E35" s="41"/>
      <c r="F35" s="42" t="s">
        <v>4</v>
      </c>
      <c r="G35" s="24"/>
      <c r="H35" s="61" t="s">
        <v>11</v>
      </c>
      <c r="I35" s="61"/>
      <c r="J35" s="25">
        <f>SUM(J4:J34)</f>
        <v>309343.3591225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2" t="s">
        <v>13</v>
      </c>
      <c r="I36" s="62"/>
      <c r="J36" s="18">
        <f>F36+F37</f>
        <v>320670</v>
      </c>
      <c r="L36" s="31">
        <f>J36-J4-J5-J6</f>
        <v>317145.83669999999</v>
      </c>
    </row>
    <row r="37" spans="2:12" x14ac:dyDescent="0.25">
      <c r="B37" s="26" t="s">
        <v>14</v>
      </c>
      <c r="C37" s="30">
        <f>C35</f>
        <v>15270</v>
      </c>
      <c r="D37" s="9">
        <f>D35/1.03</f>
        <v>0</v>
      </c>
      <c r="E37" s="10"/>
      <c r="F37" s="33">
        <f>SUM(F4:F36)</f>
        <v>320670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3" t="s">
        <v>16</v>
      </c>
      <c r="C39" s="64"/>
      <c r="D39" s="27"/>
      <c r="E39" s="34"/>
      <c r="F39" s="35"/>
      <c r="G39" s="28"/>
      <c r="H39" s="65" t="s">
        <v>17</v>
      </c>
      <c r="I39" s="65"/>
      <c r="J39" s="29">
        <f>J36+J37+J38-J35</f>
        <v>11326.640877500002</v>
      </c>
    </row>
    <row r="40" spans="2:12" ht="15.75" thickBot="1" x14ac:dyDescent="0.3">
      <c r="B40" s="55"/>
      <c r="C40" s="56"/>
      <c r="D40" s="56"/>
      <c r="E40" s="56"/>
      <c r="F40" s="56"/>
      <c r="G40" s="56"/>
      <c r="H40" s="56"/>
      <c r="I40" s="56"/>
      <c r="J40" s="57"/>
    </row>
    <row r="41" spans="2:12" ht="15.75" thickBot="1" x14ac:dyDescent="0.3">
      <c r="B41" s="55"/>
      <c r="C41" s="56"/>
      <c r="D41" s="56"/>
      <c r="E41" s="56"/>
      <c r="F41" s="56"/>
      <c r="G41" s="56"/>
      <c r="H41" s="56"/>
      <c r="I41" s="56"/>
      <c r="J41" s="57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64E637-71FF-4A65-9CD4-ACB2D89BE471}">
  <dimension ref="B1:AC43"/>
  <sheetViews>
    <sheetView zoomScale="85" zoomScaleNormal="85" workbookViewId="0">
      <selection activeCell="M20" sqref="M2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31">
        <f>SUM(N3:N11)</f>
        <v>200000</v>
      </c>
    </row>
    <row r="2" spans="2:29" ht="25.5" customHeight="1" thickBot="1" x14ac:dyDescent="0.3">
      <c r="B2" s="58" t="s">
        <v>31</v>
      </c>
      <c r="C2" s="59"/>
      <c r="D2" s="59"/>
      <c r="E2" s="59"/>
      <c r="F2" s="59"/>
      <c r="G2" s="59"/>
      <c r="H2" s="59"/>
      <c r="I2" s="59"/>
      <c r="J2" s="60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49">
        <v>46051</v>
      </c>
      <c r="M3" s="12" t="s">
        <v>39</v>
      </c>
      <c r="N3" s="14">
        <v>200000</v>
      </c>
    </row>
    <row r="4" spans="2:29" x14ac:dyDescent="0.25">
      <c r="B4" s="7">
        <v>46023</v>
      </c>
      <c r="C4" s="8">
        <v>548</v>
      </c>
      <c r="D4" s="9"/>
      <c r="E4" s="10">
        <v>21.5</v>
      </c>
      <c r="F4" s="33">
        <f>E4*C4</f>
        <v>11782</v>
      </c>
      <c r="G4" s="11"/>
      <c r="H4" s="12" t="s">
        <v>6</v>
      </c>
      <c r="I4" s="13">
        <v>0.01</v>
      </c>
      <c r="J4" s="14">
        <f>(F36+F37)*I4</f>
        <v>3806.3250000000003</v>
      </c>
      <c r="L4" s="66" t="s">
        <v>40</v>
      </c>
      <c r="M4" s="66"/>
    </row>
    <row r="5" spans="2:29" x14ac:dyDescent="0.25">
      <c r="B5" s="7">
        <v>46024</v>
      </c>
      <c r="C5" s="8">
        <v>530</v>
      </c>
      <c r="D5" s="9"/>
      <c r="E5" s="10">
        <v>21.5</v>
      </c>
      <c r="F5" s="33">
        <f t="shared" ref="F5:F34" si="0">E5*C5</f>
        <v>11395</v>
      </c>
      <c r="G5" s="11"/>
      <c r="H5" s="12" t="s">
        <v>7</v>
      </c>
      <c r="I5" s="13">
        <v>1E-3</v>
      </c>
      <c r="J5" s="14">
        <f>(F36+F37-J4-J6)*I5</f>
        <v>376.82617499999998</v>
      </c>
    </row>
    <row r="6" spans="2:29" x14ac:dyDescent="0.25">
      <c r="B6" s="7">
        <v>46025</v>
      </c>
      <c r="C6" s="8">
        <v>535</v>
      </c>
      <c r="D6" s="9"/>
      <c r="E6" s="10">
        <v>21.5</v>
      </c>
      <c r="F6" s="33">
        <f t="shared" si="0"/>
        <v>11502.5</v>
      </c>
      <c r="G6" s="11"/>
      <c r="H6" s="12" t="s">
        <v>8</v>
      </c>
      <c r="I6" s="13"/>
      <c r="J6" s="14"/>
    </row>
    <row r="7" spans="2:29" x14ac:dyDescent="0.25">
      <c r="B7" s="7">
        <v>46026</v>
      </c>
      <c r="C7" s="8">
        <v>540</v>
      </c>
      <c r="D7" s="9"/>
      <c r="E7" s="10">
        <v>21.5</v>
      </c>
      <c r="F7" s="33">
        <f t="shared" si="0"/>
        <v>11610</v>
      </c>
      <c r="G7" s="11"/>
      <c r="H7" s="12" t="s">
        <v>9</v>
      </c>
      <c r="I7" s="13"/>
      <c r="J7" s="14">
        <f>'ARALIK 2025'!J39*-1</f>
        <v>-11326.640877500002</v>
      </c>
    </row>
    <row r="8" spans="2:29" x14ac:dyDescent="0.25">
      <c r="B8" s="7">
        <v>46027</v>
      </c>
      <c r="C8" s="8">
        <v>531</v>
      </c>
      <c r="D8" s="9"/>
      <c r="E8" s="10">
        <v>21.5</v>
      </c>
      <c r="F8" s="33">
        <f t="shared" si="0"/>
        <v>11416.5</v>
      </c>
      <c r="G8" s="15"/>
      <c r="H8" s="16"/>
      <c r="I8" s="17"/>
      <c r="J8" s="18"/>
    </row>
    <row r="9" spans="2:29" x14ac:dyDescent="0.25">
      <c r="B9" s="7">
        <v>46028</v>
      </c>
      <c r="C9" s="8">
        <v>546</v>
      </c>
      <c r="D9" s="9"/>
      <c r="E9" s="10">
        <v>21.5</v>
      </c>
      <c r="F9" s="33">
        <f t="shared" si="0"/>
        <v>11739</v>
      </c>
      <c r="G9" s="15"/>
      <c r="H9" s="16"/>
      <c r="I9" s="17"/>
      <c r="J9" s="18"/>
    </row>
    <row r="10" spans="2:29" x14ac:dyDescent="0.25">
      <c r="B10" s="7">
        <v>46029</v>
      </c>
      <c r="C10" s="8">
        <v>525</v>
      </c>
      <c r="D10" s="9"/>
      <c r="E10" s="10">
        <v>21.5</v>
      </c>
      <c r="F10" s="33">
        <f t="shared" si="0"/>
        <v>11287.5</v>
      </c>
      <c r="G10" s="15"/>
      <c r="H10" s="16"/>
      <c r="I10" s="17"/>
      <c r="J10" s="18"/>
      <c r="L10" s="48"/>
    </row>
    <row r="11" spans="2:29" x14ac:dyDescent="0.25">
      <c r="B11" s="7">
        <v>46030</v>
      </c>
      <c r="C11" s="8">
        <v>520</v>
      </c>
      <c r="D11" s="9"/>
      <c r="E11" s="10">
        <v>21.5</v>
      </c>
      <c r="F11" s="33">
        <f t="shared" si="0"/>
        <v>11180</v>
      </c>
      <c r="G11" s="19"/>
      <c r="H11" s="16"/>
      <c r="I11" s="17"/>
      <c r="J11" s="18"/>
    </row>
    <row r="12" spans="2:29" x14ac:dyDescent="0.25">
      <c r="B12" s="7">
        <v>46031</v>
      </c>
      <c r="C12" s="8">
        <v>538</v>
      </c>
      <c r="D12" s="9"/>
      <c r="E12" s="10">
        <v>21.5</v>
      </c>
      <c r="F12" s="33">
        <f t="shared" si="0"/>
        <v>11567</v>
      </c>
      <c r="G12" s="15"/>
      <c r="H12" s="16"/>
      <c r="I12" s="17"/>
      <c r="J12" s="18"/>
    </row>
    <row r="13" spans="2:29" x14ac:dyDescent="0.25">
      <c r="B13" s="7">
        <v>46032</v>
      </c>
      <c r="C13" s="8">
        <v>545</v>
      </c>
      <c r="D13" s="9"/>
      <c r="E13" s="10">
        <v>21.5</v>
      </c>
      <c r="F13" s="33">
        <f t="shared" si="0"/>
        <v>11717.5</v>
      </c>
      <c r="G13" s="19"/>
      <c r="H13" s="16"/>
      <c r="I13" s="17"/>
      <c r="J13" s="18"/>
    </row>
    <row r="14" spans="2:29" x14ac:dyDescent="0.25">
      <c r="B14" s="7">
        <v>46033</v>
      </c>
      <c r="C14" s="8">
        <v>544</v>
      </c>
      <c r="D14" s="9"/>
      <c r="E14" s="10">
        <v>21.5</v>
      </c>
      <c r="F14" s="33">
        <f t="shared" si="0"/>
        <v>11696</v>
      </c>
      <c r="G14" s="15">
        <v>46086</v>
      </c>
      <c r="H14" s="16" t="s">
        <v>38</v>
      </c>
      <c r="I14" s="17"/>
      <c r="J14" s="18">
        <v>387775.99</v>
      </c>
      <c r="L14" s="48"/>
    </row>
    <row r="15" spans="2:29" x14ac:dyDescent="0.25">
      <c r="B15" s="7">
        <v>46034</v>
      </c>
      <c r="C15" s="8">
        <v>538</v>
      </c>
      <c r="D15" s="9"/>
      <c r="E15" s="10">
        <v>21.5</v>
      </c>
      <c r="F15" s="33">
        <f t="shared" si="0"/>
        <v>11567</v>
      </c>
      <c r="G15" s="19"/>
      <c r="H15" s="16"/>
      <c r="I15" s="17"/>
      <c r="J15" s="18"/>
    </row>
    <row r="16" spans="2:29" x14ac:dyDescent="0.25">
      <c r="B16" s="7">
        <v>46035</v>
      </c>
      <c r="C16" s="8">
        <v>553</v>
      </c>
      <c r="D16" s="9"/>
      <c r="E16" s="10">
        <v>21.5</v>
      </c>
      <c r="F16" s="33">
        <f t="shared" si="0"/>
        <v>11889.5</v>
      </c>
      <c r="G16" s="19"/>
      <c r="H16" s="16"/>
      <c r="I16" s="17"/>
      <c r="J16" s="18"/>
    </row>
    <row r="17" spans="2:10" x14ac:dyDescent="0.25">
      <c r="B17" s="7">
        <v>46036</v>
      </c>
      <c r="C17" s="8">
        <v>547</v>
      </c>
      <c r="D17" s="9"/>
      <c r="E17" s="10">
        <v>21.5</v>
      </c>
      <c r="F17" s="33">
        <f t="shared" si="0"/>
        <v>11760.5</v>
      </c>
      <c r="G17" s="19"/>
      <c r="H17" s="16"/>
      <c r="I17" s="17"/>
      <c r="J17" s="18"/>
    </row>
    <row r="18" spans="2:10" x14ac:dyDescent="0.25">
      <c r="B18" s="7">
        <v>46037</v>
      </c>
      <c r="C18" s="8">
        <v>545</v>
      </c>
      <c r="D18" s="9"/>
      <c r="E18" s="10">
        <v>21.5</v>
      </c>
      <c r="F18" s="33">
        <f t="shared" si="0"/>
        <v>11717.5</v>
      </c>
      <c r="G18" s="19"/>
      <c r="H18" s="16"/>
      <c r="I18" s="17"/>
      <c r="J18" s="18"/>
    </row>
    <row r="19" spans="2:10" x14ac:dyDescent="0.25">
      <c r="B19" s="7">
        <v>46038</v>
      </c>
      <c r="C19" s="8">
        <v>532</v>
      </c>
      <c r="D19" s="9"/>
      <c r="E19" s="10">
        <v>21.5</v>
      </c>
      <c r="F19" s="33">
        <f t="shared" si="0"/>
        <v>11438</v>
      </c>
      <c r="G19" s="19"/>
      <c r="H19" s="16"/>
      <c r="I19" s="17"/>
      <c r="J19" s="18"/>
    </row>
    <row r="20" spans="2:10" x14ac:dyDescent="0.25">
      <c r="B20" s="7">
        <v>46039</v>
      </c>
      <c r="C20" s="8">
        <v>552</v>
      </c>
      <c r="D20" s="9"/>
      <c r="E20" s="10">
        <v>21.5</v>
      </c>
      <c r="F20" s="33">
        <f t="shared" si="0"/>
        <v>11868</v>
      </c>
      <c r="G20" s="19"/>
      <c r="H20" s="16"/>
      <c r="I20" s="17"/>
      <c r="J20" s="18"/>
    </row>
    <row r="21" spans="2:10" x14ac:dyDescent="0.25">
      <c r="B21" s="7">
        <v>46040</v>
      </c>
      <c r="C21" s="8">
        <v>551</v>
      </c>
      <c r="D21" s="9"/>
      <c r="E21" s="10">
        <v>21.5</v>
      </c>
      <c r="F21" s="33">
        <f t="shared" si="0"/>
        <v>11846.5</v>
      </c>
      <c r="G21" s="19"/>
      <c r="H21" s="16"/>
      <c r="I21" s="17"/>
      <c r="J21" s="18"/>
    </row>
    <row r="22" spans="2:10" x14ac:dyDescent="0.25">
      <c r="B22" s="7">
        <v>46041</v>
      </c>
      <c r="C22" s="8">
        <v>546</v>
      </c>
      <c r="D22" s="9"/>
      <c r="E22" s="10">
        <v>21.5</v>
      </c>
      <c r="F22" s="33">
        <f t="shared" si="0"/>
        <v>11739</v>
      </c>
      <c r="G22" s="19"/>
      <c r="H22" s="16"/>
      <c r="I22" s="17"/>
      <c r="J22" s="18"/>
    </row>
    <row r="23" spans="2:10" x14ac:dyDescent="0.25">
      <c r="B23" s="7">
        <v>46042</v>
      </c>
      <c r="C23" s="8">
        <v>539</v>
      </c>
      <c r="D23" s="9"/>
      <c r="E23" s="10">
        <v>21.5</v>
      </c>
      <c r="F23" s="33">
        <f t="shared" si="0"/>
        <v>11588.5</v>
      </c>
      <c r="G23" s="19"/>
      <c r="H23" s="16"/>
      <c r="I23" s="17"/>
      <c r="J23" s="18"/>
    </row>
    <row r="24" spans="2:10" x14ac:dyDescent="0.25">
      <c r="B24" s="7">
        <v>46043</v>
      </c>
      <c r="C24" s="8">
        <v>550</v>
      </c>
      <c r="D24" s="9"/>
      <c r="E24" s="10">
        <v>21.5</v>
      </c>
      <c r="F24" s="33">
        <f t="shared" si="0"/>
        <v>11825</v>
      </c>
      <c r="G24" s="19"/>
      <c r="H24" s="16"/>
      <c r="I24" s="17"/>
      <c r="J24" s="18"/>
    </row>
    <row r="25" spans="2:10" x14ac:dyDescent="0.25">
      <c r="B25" s="7">
        <v>46044</v>
      </c>
      <c r="C25" s="8">
        <v>516</v>
      </c>
      <c r="D25" s="9"/>
      <c r="E25" s="10">
        <v>25</v>
      </c>
      <c r="F25" s="33">
        <f t="shared" si="0"/>
        <v>12900</v>
      </c>
      <c r="G25" s="19"/>
      <c r="H25" s="16"/>
      <c r="I25" s="17"/>
      <c r="J25" s="18"/>
    </row>
    <row r="26" spans="2:10" x14ac:dyDescent="0.25">
      <c r="B26" s="7">
        <v>46045</v>
      </c>
      <c r="C26" s="8">
        <v>555</v>
      </c>
      <c r="D26" s="9"/>
      <c r="E26" s="10">
        <v>25</v>
      </c>
      <c r="F26" s="33">
        <f t="shared" si="0"/>
        <v>13875</v>
      </c>
      <c r="G26" s="19"/>
      <c r="H26" s="16"/>
      <c r="I26" s="17"/>
      <c r="J26" s="18"/>
    </row>
    <row r="27" spans="2:10" x14ac:dyDescent="0.25">
      <c r="B27" s="7">
        <v>46046</v>
      </c>
      <c r="C27" s="8">
        <v>542</v>
      </c>
      <c r="D27" s="9"/>
      <c r="E27" s="10">
        <v>25</v>
      </c>
      <c r="F27" s="33">
        <f t="shared" si="0"/>
        <v>13550</v>
      </c>
      <c r="G27" s="19"/>
      <c r="H27" s="16"/>
      <c r="I27" s="17"/>
      <c r="J27" s="18"/>
    </row>
    <row r="28" spans="2:10" x14ac:dyDescent="0.25">
      <c r="B28" s="7">
        <v>46047</v>
      </c>
      <c r="C28" s="8">
        <v>545</v>
      </c>
      <c r="D28" s="9"/>
      <c r="E28" s="10">
        <v>25</v>
      </c>
      <c r="F28" s="33">
        <f t="shared" si="0"/>
        <v>13625</v>
      </c>
      <c r="G28" s="19"/>
      <c r="H28" s="16"/>
      <c r="I28" s="17"/>
      <c r="J28" s="18"/>
    </row>
    <row r="29" spans="2:10" x14ac:dyDescent="0.25">
      <c r="B29" s="7">
        <v>46048</v>
      </c>
      <c r="C29" s="8">
        <v>518</v>
      </c>
      <c r="D29" s="9"/>
      <c r="E29" s="10">
        <v>25</v>
      </c>
      <c r="F29" s="33">
        <f t="shared" si="0"/>
        <v>12950</v>
      </c>
      <c r="G29" s="19"/>
      <c r="H29" s="16"/>
      <c r="I29" s="17"/>
      <c r="J29" s="18"/>
    </row>
    <row r="30" spans="2:10" x14ac:dyDescent="0.25">
      <c r="B30" s="7">
        <v>46049</v>
      </c>
      <c r="C30" s="8">
        <v>557</v>
      </c>
      <c r="D30" s="9"/>
      <c r="E30" s="10">
        <v>25</v>
      </c>
      <c r="F30" s="33">
        <f t="shared" si="0"/>
        <v>13925</v>
      </c>
      <c r="G30" s="19"/>
      <c r="H30" s="16"/>
      <c r="I30" s="17"/>
      <c r="J30" s="18"/>
    </row>
    <row r="31" spans="2:10" x14ac:dyDescent="0.25">
      <c r="B31" s="7">
        <v>46050</v>
      </c>
      <c r="C31" s="8">
        <v>564</v>
      </c>
      <c r="D31" s="9"/>
      <c r="E31" s="10">
        <v>25</v>
      </c>
      <c r="F31" s="33">
        <f t="shared" si="0"/>
        <v>14100</v>
      </c>
      <c r="G31" s="19"/>
      <c r="H31" s="16"/>
      <c r="I31" s="17"/>
      <c r="J31" s="18"/>
    </row>
    <row r="32" spans="2:10" x14ac:dyDescent="0.25">
      <c r="B32" s="7">
        <v>46051</v>
      </c>
      <c r="C32" s="8">
        <v>563</v>
      </c>
      <c r="D32" s="9"/>
      <c r="E32" s="10">
        <v>25</v>
      </c>
      <c r="F32" s="33">
        <f t="shared" si="0"/>
        <v>14075</v>
      </c>
      <c r="G32" s="19"/>
      <c r="H32" s="16"/>
      <c r="I32" s="17"/>
      <c r="J32" s="18"/>
    </row>
    <row r="33" spans="2:12" x14ac:dyDescent="0.25">
      <c r="B33" s="7">
        <v>46052</v>
      </c>
      <c r="C33" s="8">
        <v>563</v>
      </c>
      <c r="D33" s="9"/>
      <c r="E33" s="10">
        <v>25</v>
      </c>
      <c r="F33" s="33">
        <f t="shared" si="0"/>
        <v>14075</v>
      </c>
      <c r="G33" s="19"/>
      <c r="H33" s="16"/>
      <c r="I33" s="17"/>
      <c r="J33" s="18"/>
    </row>
    <row r="34" spans="2:12" ht="15.75" thickBot="1" x14ac:dyDescent="0.3">
      <c r="B34" s="7">
        <v>46053</v>
      </c>
      <c r="C34" s="44">
        <v>537</v>
      </c>
      <c r="D34" s="45"/>
      <c r="E34" s="10">
        <v>25</v>
      </c>
      <c r="F34" s="47">
        <f t="shared" si="0"/>
        <v>13425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16815</v>
      </c>
      <c r="D35" s="40">
        <f>SUM(D4:D34)</f>
        <v>0</v>
      </c>
      <c r="E35" s="41"/>
      <c r="F35" s="42" t="s">
        <v>4</v>
      </c>
      <c r="G35" s="24"/>
      <c r="H35" s="61" t="s">
        <v>11</v>
      </c>
      <c r="I35" s="61"/>
      <c r="J35" s="25">
        <f>SUM(J4:J34)</f>
        <v>380632.5002975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2" t="s">
        <v>13</v>
      </c>
      <c r="I36" s="62"/>
      <c r="J36" s="18">
        <f>F36+F37</f>
        <v>380632.5</v>
      </c>
      <c r="L36" s="31">
        <f>J36-J4-J5-J6</f>
        <v>376449.34882499999</v>
      </c>
    </row>
    <row r="37" spans="2:12" x14ac:dyDescent="0.25">
      <c r="B37" s="26" t="s">
        <v>14</v>
      </c>
      <c r="C37" s="30">
        <f>C35</f>
        <v>16815</v>
      </c>
      <c r="D37" s="9">
        <f>D35/1.03</f>
        <v>0</v>
      </c>
      <c r="E37" s="10"/>
      <c r="F37" s="33">
        <f>SUM(F4:F36)</f>
        <v>380632.5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3" t="s">
        <v>16</v>
      </c>
      <c r="C39" s="64"/>
      <c r="D39" s="27"/>
      <c r="E39" s="34"/>
      <c r="F39" s="35"/>
      <c r="G39" s="28"/>
      <c r="H39" s="65" t="s">
        <v>17</v>
      </c>
      <c r="I39" s="65"/>
      <c r="J39" s="29">
        <f>J36+J37+J38-J35</f>
        <v>-2.9749999521300197E-4</v>
      </c>
    </row>
    <row r="40" spans="2:12" ht="15.75" thickBot="1" x14ac:dyDescent="0.3">
      <c r="B40" s="55"/>
      <c r="C40" s="56"/>
      <c r="D40" s="56"/>
      <c r="E40" s="56"/>
      <c r="F40" s="56"/>
      <c r="G40" s="56"/>
      <c r="H40" s="56"/>
      <c r="I40" s="56"/>
      <c r="J40" s="57"/>
    </row>
    <row r="41" spans="2:12" ht="15.75" thickBot="1" x14ac:dyDescent="0.3">
      <c r="B41" s="55"/>
      <c r="C41" s="56"/>
      <c r="D41" s="56"/>
      <c r="E41" s="56"/>
      <c r="F41" s="56"/>
      <c r="G41" s="56"/>
      <c r="H41" s="56"/>
      <c r="I41" s="56"/>
      <c r="J41" s="57"/>
    </row>
    <row r="42" spans="2:12" x14ac:dyDescent="0.25">
      <c r="J42" s="31"/>
    </row>
    <row r="43" spans="2:12" x14ac:dyDescent="0.25">
      <c r="J43" s="31"/>
    </row>
  </sheetData>
  <mergeCells count="8">
    <mergeCell ref="L4:M4"/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342699-29A4-4814-88A9-C2BEAA54BD2E}">
  <dimension ref="B1:AC43"/>
  <sheetViews>
    <sheetView zoomScale="85" zoomScaleNormal="85" workbookViewId="0">
      <selection activeCell="N8" sqref="N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31">
        <f>SUM(N3:N9)</f>
        <v>0</v>
      </c>
    </row>
    <row r="2" spans="2:29" ht="25.5" customHeight="1" thickBot="1" x14ac:dyDescent="0.3">
      <c r="B2" s="58" t="s">
        <v>31</v>
      </c>
      <c r="C2" s="59"/>
      <c r="D2" s="59"/>
      <c r="E2" s="59"/>
      <c r="F2" s="59"/>
      <c r="G2" s="59"/>
      <c r="H2" s="59"/>
      <c r="I2" s="59"/>
      <c r="J2" s="60"/>
      <c r="L2" s="68"/>
      <c r="M2" s="68"/>
      <c r="N2" s="68"/>
      <c r="O2" s="18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2">
        <v>46051</v>
      </c>
      <c r="M3" s="13" t="s">
        <v>39</v>
      </c>
      <c r="N3" s="53">
        <v>200000</v>
      </c>
    </row>
    <row r="4" spans="2:29" x14ac:dyDescent="0.25">
      <c r="B4" s="7">
        <v>46054</v>
      </c>
      <c r="C4" s="8">
        <v>525</v>
      </c>
      <c r="D4" s="9"/>
      <c r="E4" s="10">
        <v>25.5</v>
      </c>
      <c r="F4" s="33">
        <f>E4*C4</f>
        <v>13387.5</v>
      </c>
      <c r="G4" s="11"/>
      <c r="H4" s="12" t="s">
        <v>6</v>
      </c>
      <c r="I4" s="13">
        <v>0.01</v>
      </c>
      <c r="J4" s="14">
        <f>(F36+F37)*I4</f>
        <v>4057.56</v>
      </c>
      <c r="L4" s="67" t="s">
        <v>41</v>
      </c>
      <c r="M4" s="67"/>
      <c r="N4" s="54">
        <v>-200000</v>
      </c>
    </row>
    <row r="5" spans="2:29" x14ac:dyDescent="0.25">
      <c r="B5" s="7">
        <v>46055</v>
      </c>
      <c r="C5" s="8">
        <v>534</v>
      </c>
      <c r="D5" s="9"/>
      <c r="E5" s="10">
        <v>25.5</v>
      </c>
      <c r="F5" s="33">
        <f t="shared" ref="F5:F34" si="0">E5*C5</f>
        <v>13617</v>
      </c>
      <c r="G5" s="11"/>
      <c r="H5" s="12" t="s">
        <v>7</v>
      </c>
      <c r="I5" s="13">
        <v>1E-3</v>
      </c>
      <c r="J5" s="14">
        <f>(F36+F37-J4-J6)*I5</f>
        <v>401.69844000000001</v>
      </c>
    </row>
    <row r="6" spans="2:29" x14ac:dyDescent="0.25">
      <c r="B6" s="7">
        <v>46056</v>
      </c>
      <c r="C6" s="8">
        <v>536</v>
      </c>
      <c r="D6" s="9"/>
      <c r="E6" s="10">
        <v>25.5</v>
      </c>
      <c r="F6" s="33">
        <f t="shared" si="0"/>
        <v>13668</v>
      </c>
      <c r="G6" s="11"/>
      <c r="H6" s="12" t="s">
        <v>8</v>
      </c>
      <c r="I6" s="13"/>
      <c r="J6" s="14"/>
    </row>
    <row r="7" spans="2:29" x14ac:dyDescent="0.25">
      <c r="B7" s="7">
        <v>46057</v>
      </c>
      <c r="C7" s="8">
        <v>552</v>
      </c>
      <c r="D7" s="9"/>
      <c r="E7" s="10">
        <v>25.5</v>
      </c>
      <c r="F7" s="33">
        <f t="shared" si="0"/>
        <v>14076</v>
      </c>
      <c r="G7" s="11"/>
      <c r="H7" s="12" t="s">
        <v>9</v>
      </c>
      <c r="I7" s="13"/>
      <c r="J7" s="14">
        <f>'OCAK 2026'!J39*-1</f>
        <v>2.9749999521300197E-4</v>
      </c>
    </row>
    <row r="8" spans="2:29" x14ac:dyDescent="0.25">
      <c r="B8" s="7">
        <v>46058</v>
      </c>
      <c r="C8" s="8">
        <v>547</v>
      </c>
      <c r="D8" s="9"/>
      <c r="E8" s="10">
        <v>25.5</v>
      </c>
      <c r="F8" s="33">
        <f t="shared" si="0"/>
        <v>13948.5</v>
      </c>
      <c r="G8" s="15"/>
      <c r="H8" s="16"/>
      <c r="I8" s="17"/>
      <c r="J8" s="18"/>
    </row>
    <row r="9" spans="2:29" x14ac:dyDescent="0.25">
      <c r="B9" s="7">
        <v>46059</v>
      </c>
      <c r="C9" s="8">
        <v>573</v>
      </c>
      <c r="D9" s="9"/>
      <c r="E9" s="10">
        <v>25.5</v>
      </c>
      <c r="F9" s="33">
        <f t="shared" si="0"/>
        <v>14611.5</v>
      </c>
      <c r="G9" s="15"/>
      <c r="H9" s="16"/>
      <c r="I9" s="17"/>
      <c r="J9" s="18"/>
    </row>
    <row r="10" spans="2:29" x14ac:dyDescent="0.25">
      <c r="B10" s="7">
        <v>46060</v>
      </c>
      <c r="C10" s="8">
        <v>553</v>
      </c>
      <c r="D10" s="9"/>
      <c r="E10" s="10">
        <v>25.5</v>
      </c>
      <c r="F10" s="33">
        <f t="shared" si="0"/>
        <v>14101.5</v>
      </c>
      <c r="G10" s="15"/>
      <c r="H10" s="16"/>
      <c r="I10" s="17"/>
      <c r="J10" s="18"/>
    </row>
    <row r="11" spans="2:29" x14ac:dyDescent="0.25">
      <c r="B11" s="7">
        <v>46061</v>
      </c>
      <c r="C11" s="8">
        <v>550</v>
      </c>
      <c r="D11" s="9"/>
      <c r="E11" s="10">
        <v>25.5</v>
      </c>
      <c r="F11" s="33">
        <f t="shared" si="0"/>
        <v>14025</v>
      </c>
      <c r="G11" s="19"/>
      <c r="H11" s="16"/>
      <c r="I11" s="17"/>
      <c r="J11" s="18"/>
    </row>
    <row r="12" spans="2:29" x14ac:dyDescent="0.25">
      <c r="B12" s="7">
        <v>46062</v>
      </c>
      <c r="C12" s="8">
        <v>557</v>
      </c>
      <c r="D12" s="9"/>
      <c r="E12" s="10">
        <v>25.5</v>
      </c>
      <c r="F12" s="33">
        <f t="shared" si="0"/>
        <v>14203.5</v>
      </c>
      <c r="G12" s="19"/>
      <c r="H12" s="16"/>
      <c r="I12" s="17"/>
      <c r="J12" s="18"/>
    </row>
    <row r="13" spans="2:29" x14ac:dyDescent="0.25">
      <c r="B13" s="7">
        <v>46063</v>
      </c>
      <c r="C13" s="8">
        <v>543</v>
      </c>
      <c r="D13" s="9"/>
      <c r="E13" s="10">
        <v>25.5</v>
      </c>
      <c r="F13" s="33">
        <f t="shared" si="0"/>
        <v>13846.5</v>
      </c>
      <c r="G13" s="19"/>
      <c r="H13" s="16"/>
      <c r="I13" s="17"/>
      <c r="J13" s="18"/>
    </row>
    <row r="14" spans="2:29" x14ac:dyDescent="0.25">
      <c r="B14" s="7">
        <v>46064</v>
      </c>
      <c r="C14" s="8">
        <v>536</v>
      </c>
      <c r="D14" s="9"/>
      <c r="E14" s="10">
        <v>25.5</v>
      </c>
      <c r="F14" s="33">
        <f t="shared" si="0"/>
        <v>13668</v>
      </c>
      <c r="G14" s="15">
        <v>46051</v>
      </c>
      <c r="H14" s="16" t="s">
        <v>39</v>
      </c>
      <c r="I14" s="17"/>
      <c r="J14" s="18">
        <v>200000</v>
      </c>
      <c r="L14" s="48" t="s">
        <v>37</v>
      </c>
    </row>
    <row r="15" spans="2:29" x14ac:dyDescent="0.25">
      <c r="B15" s="7">
        <v>46065</v>
      </c>
      <c r="C15" s="8">
        <v>582.5</v>
      </c>
      <c r="D15" s="9"/>
      <c r="E15" s="10">
        <v>25.5</v>
      </c>
      <c r="F15" s="33">
        <f t="shared" si="0"/>
        <v>14853.75</v>
      </c>
      <c r="G15" s="19"/>
      <c r="H15" s="16"/>
      <c r="I15" s="17"/>
      <c r="J15" s="18"/>
    </row>
    <row r="16" spans="2:29" x14ac:dyDescent="0.25">
      <c r="B16" s="7">
        <v>46066</v>
      </c>
      <c r="C16" s="8">
        <v>561</v>
      </c>
      <c r="D16" s="9"/>
      <c r="E16" s="10">
        <v>25.5</v>
      </c>
      <c r="F16" s="33">
        <f t="shared" si="0"/>
        <v>14305.5</v>
      </c>
      <c r="G16" s="15">
        <v>46114</v>
      </c>
      <c r="H16" s="16" t="s">
        <v>43</v>
      </c>
      <c r="I16" s="17"/>
      <c r="J16" s="50">
        <v>393428.18</v>
      </c>
    </row>
    <row r="17" spans="2:10" x14ac:dyDescent="0.25">
      <c r="B17" s="7">
        <v>46067</v>
      </c>
      <c r="C17" s="8">
        <v>567</v>
      </c>
      <c r="D17" s="9"/>
      <c r="E17" s="10">
        <v>25.5</v>
      </c>
      <c r="F17" s="33">
        <f t="shared" si="0"/>
        <v>14458.5</v>
      </c>
      <c r="G17" s="15">
        <v>46114</v>
      </c>
      <c r="H17" s="16" t="s">
        <v>42</v>
      </c>
      <c r="I17" s="17"/>
      <c r="J17" s="51">
        <v>-192131.43873749999</v>
      </c>
    </row>
    <row r="18" spans="2:10" x14ac:dyDescent="0.25">
      <c r="B18" s="7">
        <v>46068</v>
      </c>
      <c r="C18" s="8">
        <v>551.5</v>
      </c>
      <c r="D18" s="9"/>
      <c r="E18" s="10">
        <v>25.5</v>
      </c>
      <c r="F18" s="33">
        <f t="shared" si="0"/>
        <v>14063.25</v>
      </c>
      <c r="G18" s="19"/>
      <c r="H18" s="16"/>
      <c r="I18" s="17"/>
      <c r="J18" s="18"/>
    </row>
    <row r="19" spans="2:10" x14ac:dyDescent="0.25">
      <c r="B19" s="7">
        <v>46069</v>
      </c>
      <c r="C19" s="8">
        <v>581</v>
      </c>
      <c r="D19" s="9"/>
      <c r="E19" s="10">
        <v>25.5</v>
      </c>
      <c r="F19" s="33">
        <f t="shared" si="0"/>
        <v>14815.5</v>
      </c>
      <c r="G19" s="19"/>
      <c r="H19" s="16"/>
      <c r="I19" s="17"/>
      <c r="J19" s="18"/>
    </row>
    <row r="20" spans="2:10" x14ac:dyDescent="0.25">
      <c r="B20" s="7">
        <v>46070</v>
      </c>
      <c r="C20" s="8">
        <v>564.5</v>
      </c>
      <c r="D20" s="9"/>
      <c r="E20" s="10">
        <v>25.5</v>
      </c>
      <c r="F20" s="33">
        <f t="shared" si="0"/>
        <v>14394.75</v>
      </c>
      <c r="G20" s="19"/>
      <c r="H20" s="16"/>
      <c r="I20" s="17"/>
      <c r="J20" s="18"/>
    </row>
    <row r="21" spans="2:10" x14ac:dyDescent="0.25">
      <c r="B21" s="7">
        <v>46071</v>
      </c>
      <c r="C21" s="8">
        <v>567</v>
      </c>
      <c r="D21" s="9"/>
      <c r="E21" s="10">
        <v>25.5</v>
      </c>
      <c r="F21" s="33">
        <f t="shared" si="0"/>
        <v>14458.5</v>
      </c>
      <c r="G21" s="19"/>
      <c r="H21" s="16"/>
      <c r="I21" s="17"/>
      <c r="J21" s="18"/>
    </row>
    <row r="22" spans="2:10" x14ac:dyDescent="0.25">
      <c r="B22" s="7">
        <v>46072</v>
      </c>
      <c r="C22" s="8">
        <v>565.5</v>
      </c>
      <c r="D22" s="9"/>
      <c r="E22" s="10">
        <v>25.5</v>
      </c>
      <c r="F22" s="33">
        <f t="shared" si="0"/>
        <v>14420.25</v>
      </c>
      <c r="G22" s="19"/>
      <c r="H22" s="16"/>
      <c r="I22" s="17"/>
      <c r="J22" s="18"/>
    </row>
    <row r="23" spans="2:10" x14ac:dyDescent="0.25">
      <c r="B23" s="7">
        <v>46073</v>
      </c>
      <c r="C23" s="8">
        <v>579.5</v>
      </c>
      <c r="D23" s="9"/>
      <c r="E23" s="10">
        <v>25.5</v>
      </c>
      <c r="F23" s="33">
        <f t="shared" si="0"/>
        <v>14777.25</v>
      </c>
      <c r="G23" s="19"/>
      <c r="H23" s="16"/>
      <c r="I23" s="17"/>
      <c r="J23" s="18"/>
    </row>
    <row r="24" spans="2:10" x14ac:dyDescent="0.25">
      <c r="B24" s="7">
        <v>46074</v>
      </c>
      <c r="C24" s="8">
        <v>588.5</v>
      </c>
      <c r="D24" s="9"/>
      <c r="E24" s="10">
        <v>25.5</v>
      </c>
      <c r="F24" s="33">
        <f t="shared" si="0"/>
        <v>15006.75</v>
      </c>
      <c r="G24" s="19"/>
      <c r="H24" s="16"/>
      <c r="I24" s="17"/>
      <c r="J24" s="18"/>
    </row>
    <row r="25" spans="2:10" x14ac:dyDescent="0.25">
      <c r="B25" s="7">
        <v>46075</v>
      </c>
      <c r="C25" s="8">
        <v>607</v>
      </c>
      <c r="D25" s="9"/>
      <c r="E25" s="10">
        <v>25.5</v>
      </c>
      <c r="F25" s="33">
        <f t="shared" si="0"/>
        <v>15478.5</v>
      </c>
      <c r="G25" s="19"/>
      <c r="H25" s="16"/>
      <c r="I25" s="17"/>
      <c r="J25" s="18"/>
    </row>
    <row r="26" spans="2:10" x14ac:dyDescent="0.25">
      <c r="B26" s="7">
        <v>46076</v>
      </c>
      <c r="C26" s="8">
        <v>604.5</v>
      </c>
      <c r="D26" s="9"/>
      <c r="E26" s="10">
        <v>25.5</v>
      </c>
      <c r="F26" s="33">
        <f t="shared" si="0"/>
        <v>15414.75</v>
      </c>
      <c r="G26" s="19"/>
      <c r="H26" s="16"/>
      <c r="I26" s="17"/>
      <c r="J26" s="18"/>
    </row>
    <row r="27" spans="2:10" x14ac:dyDescent="0.25">
      <c r="B27" s="7">
        <v>46077</v>
      </c>
      <c r="C27" s="8">
        <v>589.5</v>
      </c>
      <c r="D27" s="9"/>
      <c r="E27" s="10">
        <v>25.5</v>
      </c>
      <c r="F27" s="33">
        <f t="shared" si="0"/>
        <v>15032.25</v>
      </c>
      <c r="G27" s="19"/>
      <c r="H27" s="16"/>
      <c r="I27" s="17"/>
      <c r="J27" s="18"/>
    </row>
    <row r="28" spans="2:10" x14ac:dyDescent="0.25">
      <c r="B28" s="7">
        <v>46078</v>
      </c>
      <c r="C28" s="8">
        <v>605</v>
      </c>
      <c r="D28" s="9"/>
      <c r="E28" s="10">
        <v>25.5</v>
      </c>
      <c r="F28" s="33">
        <f t="shared" si="0"/>
        <v>15427.5</v>
      </c>
      <c r="G28" s="19"/>
      <c r="H28" s="16"/>
      <c r="I28" s="17"/>
      <c r="J28" s="18"/>
    </row>
    <row r="29" spans="2:10" x14ac:dyDescent="0.25">
      <c r="B29" s="7">
        <v>46079</v>
      </c>
      <c r="C29" s="8">
        <v>618.5</v>
      </c>
      <c r="D29" s="9"/>
      <c r="E29" s="10">
        <v>25.5</v>
      </c>
      <c r="F29" s="33">
        <f t="shared" si="0"/>
        <v>15771.75</v>
      </c>
      <c r="G29" s="19"/>
      <c r="H29" s="16"/>
      <c r="I29" s="17"/>
      <c r="J29" s="18"/>
    </row>
    <row r="30" spans="2:10" x14ac:dyDescent="0.25">
      <c r="B30" s="7">
        <v>46080</v>
      </c>
      <c r="C30" s="8">
        <v>567.5</v>
      </c>
      <c r="D30" s="9"/>
      <c r="E30" s="10">
        <v>25.5</v>
      </c>
      <c r="F30" s="33">
        <f t="shared" si="0"/>
        <v>14471.25</v>
      </c>
      <c r="G30" s="19"/>
      <c r="H30" s="16"/>
      <c r="I30" s="17"/>
      <c r="J30" s="18"/>
    </row>
    <row r="31" spans="2:10" x14ac:dyDescent="0.25">
      <c r="B31" s="7">
        <v>46081</v>
      </c>
      <c r="C31" s="8">
        <v>606</v>
      </c>
      <c r="D31" s="9"/>
      <c r="E31" s="10">
        <v>25.5</v>
      </c>
      <c r="F31" s="33">
        <f t="shared" si="0"/>
        <v>15453</v>
      </c>
      <c r="G31" s="19"/>
      <c r="H31" s="16"/>
      <c r="I31" s="17"/>
      <c r="J31" s="18"/>
    </row>
    <row r="32" spans="2:10" x14ac:dyDescent="0.25">
      <c r="B32" s="7"/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/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4"/>
      <c r="D34" s="45"/>
      <c r="E34" s="10"/>
      <c r="F34" s="47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15912</v>
      </c>
      <c r="D35" s="40">
        <f>SUM(D4:D34)</f>
        <v>0</v>
      </c>
      <c r="E35" s="41"/>
      <c r="F35" s="42" t="s">
        <v>4</v>
      </c>
      <c r="G35" s="24"/>
      <c r="H35" s="61" t="s">
        <v>11</v>
      </c>
      <c r="I35" s="61"/>
      <c r="J35" s="25">
        <f>SUM(J4:J34)</f>
        <v>405756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2" t="s">
        <v>13</v>
      </c>
      <c r="I36" s="62"/>
      <c r="J36" s="18">
        <f>F36+F37</f>
        <v>405756</v>
      </c>
      <c r="L36" s="31">
        <f>J36-J4-J5-J6</f>
        <v>401296.74155999999</v>
      </c>
    </row>
    <row r="37" spans="2:12" x14ac:dyDescent="0.25">
      <c r="B37" s="26" t="s">
        <v>14</v>
      </c>
      <c r="C37" s="30">
        <f>C35</f>
        <v>15912</v>
      </c>
      <c r="D37" s="9">
        <f>D35/1.03</f>
        <v>0</v>
      </c>
      <c r="E37" s="10"/>
      <c r="F37" s="33">
        <f>SUM(F4:F36)</f>
        <v>405756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3" t="s">
        <v>16</v>
      </c>
      <c r="C39" s="64"/>
      <c r="D39" s="27"/>
      <c r="E39" s="34"/>
      <c r="F39" s="35"/>
      <c r="G39" s="28"/>
      <c r="H39" s="65" t="s">
        <v>17</v>
      </c>
      <c r="I39" s="65"/>
      <c r="J39" s="29">
        <f>J36+J37+J38-J35</f>
        <v>0</v>
      </c>
    </row>
    <row r="40" spans="2:12" ht="15.75" thickBot="1" x14ac:dyDescent="0.3">
      <c r="B40" s="55"/>
      <c r="C40" s="56"/>
      <c r="D40" s="56"/>
      <c r="E40" s="56"/>
      <c r="F40" s="56"/>
      <c r="G40" s="56"/>
      <c r="H40" s="56"/>
      <c r="I40" s="56"/>
      <c r="J40" s="57"/>
    </row>
    <row r="41" spans="2:12" ht="15.75" thickBot="1" x14ac:dyDescent="0.3">
      <c r="B41" s="55"/>
      <c r="C41" s="56"/>
      <c r="D41" s="56"/>
      <c r="E41" s="56"/>
      <c r="F41" s="56"/>
      <c r="G41" s="56"/>
      <c r="H41" s="56"/>
      <c r="I41" s="56"/>
      <c r="J41" s="57"/>
    </row>
    <row r="42" spans="2:12" x14ac:dyDescent="0.25">
      <c r="J42" s="31"/>
    </row>
    <row r="43" spans="2:12" x14ac:dyDescent="0.25">
      <c r="J43" s="31"/>
    </row>
  </sheetData>
  <mergeCells count="9">
    <mergeCell ref="L4:M4"/>
    <mergeCell ref="L2:N2"/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2BDA69-6D9A-4EE2-9687-127D0FE2F5C4}">
  <dimension ref="B1:AC43"/>
  <sheetViews>
    <sheetView zoomScale="85" zoomScaleNormal="85" workbookViewId="0">
      <selection activeCell="G17" sqref="G17:J1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8" t="s">
        <v>31</v>
      </c>
      <c r="C2" s="59"/>
      <c r="D2" s="59"/>
      <c r="E2" s="59"/>
      <c r="F2" s="59"/>
      <c r="G2" s="59"/>
      <c r="H2" s="59"/>
      <c r="I2" s="59"/>
      <c r="J2" s="60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46082</v>
      </c>
      <c r="C4" s="8">
        <v>571.5</v>
      </c>
      <c r="D4" s="9"/>
      <c r="E4" s="10">
        <v>25.5</v>
      </c>
      <c r="F4" s="33">
        <f>E4*C4</f>
        <v>14573.25</v>
      </c>
      <c r="G4" s="11"/>
      <c r="H4" s="12" t="s">
        <v>6</v>
      </c>
      <c r="I4" s="13">
        <v>0.01</v>
      </c>
      <c r="J4" s="14">
        <f>(F36+F37)*I4</f>
        <v>4289.4825000000001</v>
      </c>
    </row>
    <row r="5" spans="2:29" x14ac:dyDescent="0.25">
      <c r="B5" s="7">
        <v>46083</v>
      </c>
      <c r="C5" s="8">
        <v>572</v>
      </c>
      <c r="D5" s="9"/>
      <c r="E5" s="10">
        <v>25.5</v>
      </c>
      <c r="F5" s="33">
        <f t="shared" ref="F5:F34" si="0">E5*C5</f>
        <v>14586</v>
      </c>
      <c r="G5" s="11"/>
      <c r="H5" s="12" t="s">
        <v>7</v>
      </c>
      <c r="I5" s="13">
        <v>1E-3</v>
      </c>
      <c r="J5" s="14">
        <f>(F36+F37-J4-J6)*I5</f>
        <v>424.65876750000001</v>
      </c>
    </row>
    <row r="6" spans="2:29" x14ac:dyDescent="0.25">
      <c r="B6" s="7">
        <v>46084</v>
      </c>
      <c r="C6" s="8">
        <v>574.5</v>
      </c>
      <c r="D6" s="9"/>
      <c r="E6" s="10">
        <v>25.5</v>
      </c>
      <c r="F6" s="33">
        <f t="shared" si="0"/>
        <v>14649.75</v>
      </c>
      <c r="G6" s="11"/>
      <c r="H6" s="12" t="s">
        <v>8</v>
      </c>
      <c r="I6" s="13"/>
      <c r="J6" s="14"/>
    </row>
    <row r="7" spans="2:29" x14ac:dyDescent="0.25">
      <c r="B7" s="7">
        <v>46085</v>
      </c>
      <c r="C7" s="8">
        <v>588.5</v>
      </c>
      <c r="D7" s="9"/>
      <c r="E7" s="10">
        <v>25.5</v>
      </c>
      <c r="F7" s="33">
        <f t="shared" si="0"/>
        <v>15006.75</v>
      </c>
      <c r="G7" s="11"/>
      <c r="H7" s="12" t="s">
        <v>9</v>
      </c>
      <c r="I7" s="13"/>
      <c r="J7" s="14">
        <f>'ŞUBAT 2026'!J39*-1</f>
        <v>0</v>
      </c>
    </row>
    <row r="8" spans="2:29" x14ac:dyDescent="0.25">
      <c r="B8" s="7">
        <v>46086</v>
      </c>
      <c r="C8" s="8">
        <v>565</v>
      </c>
      <c r="D8" s="9"/>
      <c r="E8" s="10">
        <v>25.5</v>
      </c>
      <c r="F8" s="33">
        <f t="shared" si="0"/>
        <v>14407.5</v>
      </c>
      <c r="G8" s="15"/>
      <c r="H8" s="16"/>
      <c r="I8" s="17"/>
      <c r="J8" s="18"/>
    </row>
    <row r="9" spans="2:29" x14ac:dyDescent="0.25">
      <c r="B9" s="7">
        <v>46087</v>
      </c>
      <c r="C9" s="8">
        <v>574.5</v>
      </c>
      <c r="D9" s="9"/>
      <c r="E9" s="10">
        <v>25.5</v>
      </c>
      <c r="F9" s="33">
        <f t="shared" si="0"/>
        <v>14649.75</v>
      </c>
      <c r="G9" s="15"/>
      <c r="H9" s="16"/>
      <c r="I9" s="17"/>
      <c r="J9" s="18"/>
    </row>
    <row r="10" spans="2:29" x14ac:dyDescent="0.25">
      <c r="B10" s="7">
        <v>46088</v>
      </c>
      <c r="C10" s="8">
        <v>571</v>
      </c>
      <c r="D10" s="9"/>
      <c r="E10" s="10">
        <v>25.5</v>
      </c>
      <c r="F10" s="33">
        <f t="shared" si="0"/>
        <v>14560.5</v>
      </c>
      <c r="G10" s="15"/>
      <c r="H10" s="16"/>
      <c r="I10" s="17"/>
      <c r="J10" s="18"/>
    </row>
    <row r="11" spans="2:29" x14ac:dyDescent="0.25">
      <c r="B11" s="7">
        <v>46089</v>
      </c>
      <c r="C11" s="8">
        <v>568</v>
      </c>
      <c r="D11" s="9"/>
      <c r="E11" s="10">
        <v>25.5</v>
      </c>
      <c r="F11" s="33">
        <f t="shared" si="0"/>
        <v>14484</v>
      </c>
      <c r="G11" s="19"/>
      <c r="H11" s="16"/>
      <c r="I11" s="17"/>
      <c r="J11" s="18"/>
    </row>
    <row r="12" spans="2:29" x14ac:dyDescent="0.25">
      <c r="B12" s="7">
        <v>46090</v>
      </c>
      <c r="C12" s="8">
        <v>551.5</v>
      </c>
      <c r="D12" s="9"/>
      <c r="E12" s="10">
        <v>25.5</v>
      </c>
      <c r="F12" s="33">
        <f t="shared" si="0"/>
        <v>14063.25</v>
      </c>
      <c r="G12" s="19"/>
      <c r="H12" s="16"/>
      <c r="I12" s="17"/>
      <c r="J12" s="18"/>
    </row>
    <row r="13" spans="2:29" x14ac:dyDescent="0.25">
      <c r="B13" s="7">
        <v>46091</v>
      </c>
      <c r="C13" s="8">
        <v>561.5</v>
      </c>
      <c r="D13" s="9"/>
      <c r="E13" s="10">
        <v>25.5</v>
      </c>
      <c r="F13" s="33">
        <f t="shared" si="0"/>
        <v>14318.25</v>
      </c>
      <c r="G13" s="19"/>
      <c r="H13" s="16"/>
      <c r="I13" s="17"/>
      <c r="J13" s="18"/>
    </row>
    <row r="14" spans="2:29" x14ac:dyDescent="0.25">
      <c r="B14" s="7">
        <v>46092</v>
      </c>
      <c r="C14" s="8">
        <v>547</v>
      </c>
      <c r="D14" s="9"/>
      <c r="E14" s="10">
        <v>25.5</v>
      </c>
      <c r="F14" s="33">
        <f t="shared" si="0"/>
        <v>13948.5</v>
      </c>
      <c r="G14" s="19"/>
      <c r="H14" s="16"/>
      <c r="I14" s="17"/>
      <c r="J14" s="18"/>
      <c r="L14" s="48"/>
    </row>
    <row r="15" spans="2:29" x14ac:dyDescent="0.25">
      <c r="B15" s="7">
        <v>46093</v>
      </c>
      <c r="C15" s="8">
        <v>523.5</v>
      </c>
      <c r="D15" s="9"/>
      <c r="E15" s="10">
        <v>25.5</v>
      </c>
      <c r="F15" s="33">
        <f t="shared" si="0"/>
        <v>13349.25</v>
      </c>
      <c r="G15" s="19"/>
      <c r="H15" s="16"/>
      <c r="I15" s="17"/>
      <c r="J15" s="18"/>
    </row>
    <row r="16" spans="2:29" x14ac:dyDescent="0.25">
      <c r="B16" s="7">
        <v>46094</v>
      </c>
      <c r="C16" s="8">
        <v>510</v>
      </c>
      <c r="D16" s="9"/>
      <c r="E16" s="10">
        <v>25.5</v>
      </c>
      <c r="F16" s="33">
        <f t="shared" si="0"/>
        <v>13005</v>
      </c>
      <c r="G16" s="15">
        <v>46134</v>
      </c>
      <c r="H16" s="16" t="s">
        <v>44</v>
      </c>
      <c r="I16" s="17"/>
      <c r="J16" s="18">
        <v>200000</v>
      </c>
    </row>
    <row r="17" spans="2:10" x14ac:dyDescent="0.25">
      <c r="B17" s="7">
        <v>46095</v>
      </c>
      <c r="C17" s="8">
        <v>537.5</v>
      </c>
      <c r="D17" s="9"/>
      <c r="E17" s="10">
        <v>25.5</v>
      </c>
      <c r="F17" s="33">
        <f t="shared" si="0"/>
        <v>13706.25</v>
      </c>
      <c r="G17" s="15">
        <v>46142</v>
      </c>
      <c r="H17" s="16" t="s">
        <v>38</v>
      </c>
      <c r="I17" s="17"/>
      <c r="J17" s="18">
        <v>224234.11</v>
      </c>
    </row>
    <row r="18" spans="2:10" x14ac:dyDescent="0.25">
      <c r="B18" s="7">
        <v>46096</v>
      </c>
      <c r="C18" s="8">
        <v>514.5</v>
      </c>
      <c r="D18" s="9"/>
      <c r="E18" s="10">
        <v>25.5</v>
      </c>
      <c r="F18" s="33">
        <f t="shared" si="0"/>
        <v>13119.75</v>
      </c>
      <c r="G18" s="19"/>
      <c r="H18" s="16"/>
      <c r="I18" s="17"/>
      <c r="J18" s="18"/>
    </row>
    <row r="19" spans="2:10" x14ac:dyDescent="0.25">
      <c r="B19" s="7">
        <v>46097</v>
      </c>
      <c r="C19" s="8">
        <v>537.5</v>
      </c>
      <c r="D19" s="9"/>
      <c r="E19" s="10">
        <v>25.5</v>
      </c>
      <c r="F19" s="33">
        <f t="shared" si="0"/>
        <v>13706.25</v>
      </c>
      <c r="G19" s="19"/>
      <c r="H19" s="16"/>
      <c r="I19" s="17"/>
      <c r="J19" s="18"/>
    </row>
    <row r="20" spans="2:10" x14ac:dyDescent="0.25">
      <c r="B20" s="7">
        <v>46098</v>
      </c>
      <c r="C20" s="8">
        <v>527</v>
      </c>
      <c r="D20" s="9"/>
      <c r="E20" s="10">
        <v>25.5</v>
      </c>
      <c r="F20" s="33">
        <f t="shared" si="0"/>
        <v>13438.5</v>
      </c>
      <c r="G20" s="19"/>
      <c r="H20" s="16"/>
      <c r="I20" s="17"/>
      <c r="J20" s="18"/>
    </row>
    <row r="21" spans="2:10" x14ac:dyDescent="0.25">
      <c r="B21" s="7">
        <v>46099</v>
      </c>
      <c r="C21" s="8">
        <v>552</v>
      </c>
      <c r="D21" s="9"/>
      <c r="E21" s="10">
        <v>25.5</v>
      </c>
      <c r="F21" s="33">
        <f t="shared" si="0"/>
        <v>14076</v>
      </c>
      <c r="G21" s="19"/>
      <c r="H21" s="16"/>
      <c r="I21" s="17"/>
      <c r="J21" s="18"/>
    </row>
    <row r="22" spans="2:10" x14ac:dyDescent="0.25">
      <c r="B22" s="7">
        <v>46100</v>
      </c>
      <c r="C22" s="8">
        <v>558</v>
      </c>
      <c r="D22" s="9"/>
      <c r="E22" s="10">
        <v>25.5</v>
      </c>
      <c r="F22" s="33">
        <f t="shared" si="0"/>
        <v>14229</v>
      </c>
      <c r="G22" s="19"/>
      <c r="H22" s="16"/>
      <c r="I22" s="17"/>
      <c r="J22" s="18"/>
    </row>
    <row r="23" spans="2:10" x14ac:dyDescent="0.25">
      <c r="B23" s="7">
        <v>46101</v>
      </c>
      <c r="C23" s="8">
        <v>508</v>
      </c>
      <c r="D23" s="9"/>
      <c r="E23" s="10">
        <v>25.5</v>
      </c>
      <c r="F23" s="33">
        <f t="shared" si="0"/>
        <v>12954</v>
      </c>
      <c r="G23" s="19"/>
      <c r="H23" s="16"/>
      <c r="I23" s="17"/>
      <c r="J23" s="18"/>
    </row>
    <row r="24" spans="2:10" x14ac:dyDescent="0.25">
      <c r="B24" s="7">
        <v>46102</v>
      </c>
      <c r="C24" s="8">
        <v>559</v>
      </c>
      <c r="D24" s="9"/>
      <c r="E24" s="10">
        <v>25.5</v>
      </c>
      <c r="F24" s="33">
        <f t="shared" si="0"/>
        <v>14254.5</v>
      </c>
      <c r="G24" s="19"/>
      <c r="H24" s="16"/>
      <c r="I24" s="17"/>
      <c r="J24" s="18"/>
    </row>
    <row r="25" spans="2:10" x14ac:dyDescent="0.25">
      <c r="B25" s="7">
        <v>46103</v>
      </c>
      <c r="C25" s="8">
        <v>529</v>
      </c>
      <c r="D25" s="9"/>
      <c r="E25" s="10">
        <v>25.5</v>
      </c>
      <c r="F25" s="33">
        <f t="shared" si="0"/>
        <v>13489.5</v>
      </c>
      <c r="G25" s="19"/>
      <c r="H25" s="16"/>
      <c r="I25" s="17"/>
      <c r="J25" s="18"/>
    </row>
    <row r="26" spans="2:10" x14ac:dyDescent="0.25">
      <c r="B26" s="7">
        <v>46104</v>
      </c>
      <c r="C26" s="8">
        <v>524</v>
      </c>
      <c r="D26" s="9"/>
      <c r="E26" s="10">
        <v>25.5</v>
      </c>
      <c r="F26" s="33">
        <f t="shared" si="0"/>
        <v>13362</v>
      </c>
      <c r="G26" s="19"/>
      <c r="H26" s="16"/>
      <c r="I26" s="17"/>
      <c r="J26" s="18"/>
    </row>
    <row r="27" spans="2:10" x14ac:dyDescent="0.25">
      <c r="B27" s="7">
        <v>46105</v>
      </c>
      <c r="C27" s="8">
        <v>547</v>
      </c>
      <c r="D27" s="9"/>
      <c r="E27" s="10">
        <v>25.5</v>
      </c>
      <c r="F27" s="33">
        <f t="shared" si="0"/>
        <v>13948.5</v>
      </c>
      <c r="G27" s="19"/>
      <c r="H27" s="16"/>
      <c r="I27" s="17"/>
      <c r="J27" s="18"/>
    </row>
    <row r="28" spans="2:10" x14ac:dyDescent="0.25">
      <c r="B28" s="7">
        <v>46106</v>
      </c>
      <c r="C28" s="8">
        <v>529</v>
      </c>
      <c r="D28" s="9"/>
      <c r="E28" s="10">
        <v>25.5</v>
      </c>
      <c r="F28" s="33">
        <f t="shared" si="0"/>
        <v>13489.5</v>
      </c>
      <c r="G28" s="19"/>
      <c r="H28" s="16"/>
      <c r="I28" s="17"/>
      <c r="J28" s="18"/>
    </row>
    <row r="29" spans="2:10" x14ac:dyDescent="0.25">
      <c r="B29" s="7">
        <v>46107</v>
      </c>
      <c r="C29" s="8">
        <v>534.5</v>
      </c>
      <c r="D29" s="9"/>
      <c r="E29" s="10">
        <v>25.5</v>
      </c>
      <c r="F29" s="33">
        <f t="shared" si="0"/>
        <v>13629.75</v>
      </c>
      <c r="G29" s="19"/>
      <c r="H29" s="16"/>
      <c r="I29" s="17"/>
      <c r="J29" s="18"/>
    </row>
    <row r="30" spans="2:10" x14ac:dyDescent="0.25">
      <c r="B30" s="7">
        <v>46108</v>
      </c>
      <c r="C30" s="8">
        <v>522</v>
      </c>
      <c r="D30" s="9"/>
      <c r="E30" s="10">
        <v>25.5</v>
      </c>
      <c r="F30" s="33">
        <f t="shared" si="0"/>
        <v>13311</v>
      </c>
      <c r="G30" s="19"/>
      <c r="H30" s="16"/>
      <c r="I30" s="17"/>
      <c r="J30" s="18"/>
    </row>
    <row r="31" spans="2:10" x14ac:dyDescent="0.25">
      <c r="B31" s="7">
        <v>46109</v>
      </c>
      <c r="C31" s="8">
        <v>527</v>
      </c>
      <c r="D31" s="9"/>
      <c r="E31" s="10">
        <v>25.5</v>
      </c>
      <c r="F31" s="33">
        <f t="shared" si="0"/>
        <v>13438.5</v>
      </c>
      <c r="G31" s="19"/>
      <c r="H31" s="16"/>
      <c r="I31" s="17"/>
      <c r="J31" s="18"/>
    </row>
    <row r="32" spans="2:10" x14ac:dyDescent="0.25">
      <c r="B32" s="7">
        <v>46110</v>
      </c>
      <c r="C32" s="8">
        <v>494</v>
      </c>
      <c r="D32" s="9"/>
      <c r="E32" s="10">
        <v>25.5</v>
      </c>
      <c r="F32" s="33">
        <f t="shared" si="0"/>
        <v>12597</v>
      </c>
      <c r="G32" s="19"/>
      <c r="H32" s="16"/>
      <c r="I32" s="17"/>
      <c r="J32" s="18"/>
    </row>
    <row r="33" spans="2:12" x14ac:dyDescent="0.25">
      <c r="B33" s="7">
        <v>46111</v>
      </c>
      <c r="C33" s="8">
        <v>521</v>
      </c>
      <c r="D33" s="9"/>
      <c r="E33" s="10">
        <v>25.5</v>
      </c>
      <c r="F33" s="33">
        <f t="shared" si="0"/>
        <v>13285.5</v>
      </c>
      <c r="G33" s="19"/>
      <c r="H33" s="16"/>
      <c r="I33" s="17"/>
      <c r="J33" s="18"/>
    </row>
    <row r="34" spans="2:12" ht="15.75" thickBot="1" x14ac:dyDescent="0.3">
      <c r="B34" s="7">
        <v>46112</v>
      </c>
      <c r="C34" s="44">
        <v>522</v>
      </c>
      <c r="D34" s="45"/>
      <c r="E34" s="10">
        <v>25.5</v>
      </c>
      <c r="F34" s="47">
        <f t="shared" si="0"/>
        <v>13311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16821.5</v>
      </c>
      <c r="D35" s="40">
        <f>SUM(D4:D34)</f>
        <v>0</v>
      </c>
      <c r="E35" s="41"/>
      <c r="F35" s="42" t="s">
        <v>4</v>
      </c>
      <c r="G35" s="24"/>
      <c r="H35" s="61" t="s">
        <v>11</v>
      </c>
      <c r="I35" s="61"/>
      <c r="J35" s="25">
        <f>SUM(J4:J34)</f>
        <v>428948.25126749999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2" t="s">
        <v>13</v>
      </c>
      <c r="I36" s="62"/>
      <c r="J36" s="18">
        <f>F36+F37</f>
        <v>428948.25</v>
      </c>
      <c r="L36" s="31">
        <f>J36-J4-J5-J6</f>
        <v>424234.1087325</v>
      </c>
    </row>
    <row r="37" spans="2:12" x14ac:dyDescent="0.25">
      <c r="B37" s="26" t="s">
        <v>14</v>
      </c>
      <c r="C37" s="30">
        <f>C35</f>
        <v>16821.5</v>
      </c>
      <c r="D37" s="9">
        <f>D35/1.03</f>
        <v>0</v>
      </c>
      <c r="E37" s="10"/>
      <c r="F37" s="33">
        <f>SUM(F4:F36)</f>
        <v>428948.25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3" t="s">
        <v>16</v>
      </c>
      <c r="C39" s="64"/>
      <c r="D39" s="27"/>
      <c r="E39" s="34"/>
      <c r="F39" s="35"/>
      <c r="G39" s="28"/>
      <c r="H39" s="65" t="s">
        <v>17</v>
      </c>
      <c r="I39" s="65"/>
      <c r="J39" s="29">
        <f>J36+J37+J38-J35</f>
        <v>-1.2674999888986349E-3</v>
      </c>
    </row>
    <row r="40" spans="2:12" ht="15.75" thickBot="1" x14ac:dyDescent="0.3">
      <c r="B40" s="55"/>
      <c r="C40" s="56"/>
      <c r="D40" s="56"/>
      <c r="E40" s="56"/>
      <c r="F40" s="56"/>
      <c r="G40" s="56"/>
      <c r="H40" s="56"/>
      <c r="I40" s="56"/>
      <c r="J40" s="57"/>
    </row>
    <row r="41" spans="2:12" ht="15.75" thickBot="1" x14ac:dyDescent="0.3">
      <c r="B41" s="55"/>
      <c r="C41" s="56"/>
      <c r="D41" s="56"/>
      <c r="E41" s="56"/>
      <c r="F41" s="56"/>
      <c r="G41" s="56"/>
      <c r="H41" s="56"/>
      <c r="I41" s="56"/>
      <c r="J41" s="57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BD794F-7A28-42A6-B665-A58F365A613E}">
  <dimension ref="B1:AC43"/>
  <sheetViews>
    <sheetView tabSelected="1" zoomScale="85" zoomScaleNormal="85" workbookViewId="0">
      <selection activeCell="L20" sqref="L2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8" t="s">
        <v>31</v>
      </c>
      <c r="C2" s="59"/>
      <c r="D2" s="59"/>
      <c r="E2" s="59"/>
      <c r="F2" s="59"/>
      <c r="G2" s="59"/>
      <c r="H2" s="59"/>
      <c r="I2" s="59"/>
      <c r="J2" s="60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46113</v>
      </c>
      <c r="C4" s="8">
        <v>514.5</v>
      </c>
      <c r="D4" s="9"/>
      <c r="E4" s="10">
        <v>25.5</v>
      </c>
      <c r="F4" s="33">
        <f>E4*C4</f>
        <v>13119.75</v>
      </c>
      <c r="G4" s="11"/>
      <c r="H4" s="12" t="s">
        <v>6</v>
      </c>
      <c r="I4" s="13">
        <v>0.01</v>
      </c>
      <c r="J4" s="14">
        <f>(F36+F37)*I4</f>
        <v>3818.4974999999999</v>
      </c>
    </row>
    <row r="5" spans="2:29" x14ac:dyDescent="0.25">
      <c r="B5" s="7">
        <v>46114</v>
      </c>
      <c r="C5" s="8">
        <v>528</v>
      </c>
      <c r="D5" s="9"/>
      <c r="E5" s="10">
        <v>25.5</v>
      </c>
      <c r="F5" s="33">
        <f t="shared" ref="F5:F34" si="0">E5*C5</f>
        <v>13464</v>
      </c>
      <c r="G5" s="11"/>
      <c r="H5" s="12" t="s">
        <v>7</v>
      </c>
      <c r="I5" s="13">
        <v>1E-3</v>
      </c>
      <c r="J5" s="14">
        <f>(F36+F37-J4-J6)*I5</f>
        <v>378.03125249999999</v>
      </c>
    </row>
    <row r="6" spans="2:29" x14ac:dyDescent="0.25">
      <c r="B6" s="7">
        <v>46115</v>
      </c>
      <c r="C6" s="8">
        <v>509</v>
      </c>
      <c r="D6" s="9"/>
      <c r="E6" s="10">
        <v>25.5</v>
      </c>
      <c r="F6" s="33">
        <f t="shared" si="0"/>
        <v>12979.5</v>
      </c>
      <c r="G6" s="11"/>
      <c r="H6" s="12" t="s">
        <v>8</v>
      </c>
      <c r="I6" s="13"/>
      <c r="J6" s="14"/>
    </row>
    <row r="7" spans="2:29" x14ac:dyDescent="0.25">
      <c r="B7" s="7">
        <v>46116</v>
      </c>
      <c r="C7" s="8">
        <v>507</v>
      </c>
      <c r="D7" s="9"/>
      <c r="E7" s="10">
        <v>25.5</v>
      </c>
      <c r="F7" s="33">
        <f t="shared" si="0"/>
        <v>12928.5</v>
      </c>
      <c r="G7" s="11"/>
      <c r="H7" s="12" t="s">
        <v>9</v>
      </c>
      <c r="I7" s="13"/>
      <c r="J7" s="14">
        <f>'MART 2026'!J39*-1</f>
        <v>1.2674999888986349E-3</v>
      </c>
    </row>
    <row r="8" spans="2:29" x14ac:dyDescent="0.25">
      <c r="B8" s="7">
        <v>46117</v>
      </c>
      <c r="C8" s="8">
        <v>523</v>
      </c>
      <c r="D8" s="9"/>
      <c r="E8" s="10">
        <v>25.5</v>
      </c>
      <c r="F8" s="33">
        <f t="shared" si="0"/>
        <v>13336.5</v>
      </c>
      <c r="G8" s="15"/>
      <c r="H8" s="16"/>
      <c r="I8" s="17"/>
      <c r="J8" s="18"/>
    </row>
    <row r="9" spans="2:29" x14ac:dyDescent="0.25">
      <c r="B9" s="7">
        <v>46118</v>
      </c>
      <c r="C9" s="8">
        <v>496.5</v>
      </c>
      <c r="D9" s="9"/>
      <c r="E9" s="10">
        <v>25.5</v>
      </c>
      <c r="F9" s="33">
        <f t="shared" si="0"/>
        <v>12660.75</v>
      </c>
      <c r="G9" s="15"/>
      <c r="H9" s="16"/>
      <c r="I9" s="17"/>
      <c r="J9" s="18"/>
    </row>
    <row r="10" spans="2:29" x14ac:dyDescent="0.25">
      <c r="B10" s="7">
        <v>46119</v>
      </c>
      <c r="C10" s="8">
        <v>526</v>
      </c>
      <c r="D10" s="9"/>
      <c r="E10" s="10">
        <v>25.5</v>
      </c>
      <c r="F10" s="33">
        <f t="shared" si="0"/>
        <v>13413</v>
      </c>
      <c r="G10" s="15"/>
      <c r="H10" s="16"/>
      <c r="I10" s="17"/>
      <c r="J10" s="18"/>
    </row>
    <row r="11" spans="2:29" x14ac:dyDescent="0.25">
      <c r="B11" s="7">
        <v>46120</v>
      </c>
      <c r="C11" s="8">
        <v>501</v>
      </c>
      <c r="D11" s="9"/>
      <c r="E11" s="10">
        <v>25.5</v>
      </c>
      <c r="F11" s="33">
        <f t="shared" si="0"/>
        <v>12775.5</v>
      </c>
      <c r="G11" s="19"/>
      <c r="H11" s="16"/>
      <c r="I11" s="17"/>
      <c r="J11" s="18"/>
    </row>
    <row r="12" spans="2:29" x14ac:dyDescent="0.25">
      <c r="B12" s="7">
        <v>46121</v>
      </c>
      <c r="C12" s="8">
        <v>490.5</v>
      </c>
      <c r="D12" s="9"/>
      <c r="E12" s="10">
        <v>25.5</v>
      </c>
      <c r="F12" s="33">
        <f t="shared" si="0"/>
        <v>12507.75</v>
      </c>
      <c r="G12" s="19"/>
      <c r="H12" s="16"/>
      <c r="I12" s="17"/>
      <c r="J12" s="18"/>
    </row>
    <row r="13" spans="2:29" x14ac:dyDescent="0.25">
      <c r="B13" s="7">
        <v>46122</v>
      </c>
      <c r="C13" s="8">
        <v>520.5</v>
      </c>
      <c r="D13" s="9"/>
      <c r="E13" s="10">
        <v>25.5</v>
      </c>
      <c r="F13" s="33">
        <f t="shared" si="0"/>
        <v>13272.75</v>
      </c>
      <c r="G13" s="19"/>
      <c r="H13" s="16"/>
      <c r="I13" s="17"/>
      <c r="J13" s="18"/>
    </row>
    <row r="14" spans="2:29" x14ac:dyDescent="0.25">
      <c r="B14" s="7">
        <v>46123</v>
      </c>
      <c r="C14" s="8">
        <v>492.5</v>
      </c>
      <c r="D14" s="9"/>
      <c r="E14" s="10">
        <v>25.5</v>
      </c>
      <c r="F14" s="33">
        <f t="shared" si="0"/>
        <v>12558.75</v>
      </c>
      <c r="G14" s="19"/>
      <c r="H14" s="16"/>
      <c r="I14" s="17"/>
      <c r="J14" s="18"/>
      <c r="L14" s="48"/>
    </row>
    <row r="15" spans="2:29" x14ac:dyDescent="0.25">
      <c r="B15" s="7">
        <v>46124</v>
      </c>
      <c r="C15" s="8">
        <v>490</v>
      </c>
      <c r="D15" s="9"/>
      <c r="E15" s="10">
        <v>25.5</v>
      </c>
      <c r="F15" s="33">
        <f t="shared" si="0"/>
        <v>12495</v>
      </c>
      <c r="G15" s="15"/>
      <c r="H15" s="16"/>
      <c r="I15" s="17"/>
      <c r="J15" s="18"/>
    </row>
    <row r="16" spans="2:29" x14ac:dyDescent="0.25">
      <c r="B16" s="7">
        <v>46125</v>
      </c>
      <c r="C16" s="8">
        <v>489</v>
      </c>
      <c r="D16" s="9"/>
      <c r="E16" s="10">
        <v>25.5</v>
      </c>
      <c r="F16" s="33">
        <f t="shared" si="0"/>
        <v>12469.5</v>
      </c>
      <c r="G16" s="19"/>
      <c r="H16" s="16"/>
      <c r="I16" s="17"/>
      <c r="J16" s="18"/>
    </row>
    <row r="17" spans="2:10" x14ac:dyDescent="0.25">
      <c r="B17" s="7">
        <v>46126</v>
      </c>
      <c r="C17" s="8">
        <v>508.5</v>
      </c>
      <c r="D17" s="9"/>
      <c r="E17" s="10">
        <v>25.5</v>
      </c>
      <c r="F17" s="33">
        <f t="shared" si="0"/>
        <v>12966.75</v>
      </c>
      <c r="G17" s="19"/>
      <c r="H17" s="16"/>
      <c r="I17" s="17"/>
      <c r="J17" s="18"/>
    </row>
    <row r="18" spans="2:10" x14ac:dyDescent="0.25">
      <c r="B18" s="7">
        <v>46127</v>
      </c>
      <c r="C18" s="8">
        <v>496.5</v>
      </c>
      <c r="D18" s="9"/>
      <c r="E18" s="10">
        <v>25.5</v>
      </c>
      <c r="F18" s="33">
        <f t="shared" si="0"/>
        <v>12660.75</v>
      </c>
      <c r="G18" s="19"/>
      <c r="H18" s="16"/>
      <c r="I18" s="17"/>
      <c r="J18" s="18"/>
    </row>
    <row r="19" spans="2:10" x14ac:dyDescent="0.25">
      <c r="B19" s="7">
        <v>46128</v>
      </c>
      <c r="C19" s="8">
        <v>505</v>
      </c>
      <c r="D19" s="9"/>
      <c r="E19" s="10">
        <v>25.5</v>
      </c>
      <c r="F19" s="33">
        <f t="shared" si="0"/>
        <v>12877.5</v>
      </c>
      <c r="G19" s="19"/>
      <c r="H19" s="16"/>
      <c r="I19" s="17"/>
      <c r="J19" s="18"/>
    </row>
    <row r="20" spans="2:10" x14ac:dyDescent="0.25">
      <c r="B20" s="7">
        <v>46129</v>
      </c>
      <c r="C20" s="8">
        <v>515.5</v>
      </c>
      <c r="D20" s="9"/>
      <c r="E20" s="10">
        <v>25.5</v>
      </c>
      <c r="F20" s="33">
        <f t="shared" si="0"/>
        <v>13145.25</v>
      </c>
      <c r="G20" s="19"/>
      <c r="H20" s="16"/>
      <c r="I20" s="17"/>
      <c r="J20" s="18"/>
    </row>
    <row r="21" spans="2:10" x14ac:dyDescent="0.25">
      <c r="B21" s="7">
        <v>46130</v>
      </c>
      <c r="C21" s="8">
        <v>505.5</v>
      </c>
      <c r="D21" s="9"/>
      <c r="E21" s="10">
        <v>25.5</v>
      </c>
      <c r="F21" s="33">
        <f t="shared" si="0"/>
        <v>12890.25</v>
      </c>
      <c r="G21" s="19"/>
      <c r="H21" s="16"/>
      <c r="I21" s="17"/>
      <c r="J21" s="18"/>
    </row>
    <row r="22" spans="2:10" x14ac:dyDescent="0.25">
      <c r="B22" s="7">
        <v>46131</v>
      </c>
      <c r="C22" s="8">
        <v>496</v>
      </c>
      <c r="D22" s="9"/>
      <c r="E22" s="10">
        <v>25.5</v>
      </c>
      <c r="F22" s="33">
        <f t="shared" si="0"/>
        <v>12648</v>
      </c>
      <c r="G22" s="19"/>
      <c r="H22" s="16"/>
      <c r="I22" s="17"/>
      <c r="J22" s="18"/>
    </row>
    <row r="23" spans="2:10" x14ac:dyDescent="0.25">
      <c r="B23" s="7">
        <v>46132</v>
      </c>
      <c r="C23" s="8">
        <v>462</v>
      </c>
      <c r="D23" s="9"/>
      <c r="E23" s="10">
        <v>25.5</v>
      </c>
      <c r="F23" s="33">
        <f t="shared" si="0"/>
        <v>11781</v>
      </c>
      <c r="G23" s="19"/>
      <c r="H23" s="16"/>
      <c r="I23" s="17"/>
      <c r="J23" s="18"/>
    </row>
    <row r="24" spans="2:10" x14ac:dyDescent="0.25">
      <c r="B24" s="7">
        <v>46133</v>
      </c>
      <c r="C24" s="8">
        <v>502.5</v>
      </c>
      <c r="D24" s="9"/>
      <c r="E24" s="10">
        <v>25.5</v>
      </c>
      <c r="F24" s="33">
        <f t="shared" si="0"/>
        <v>12813.75</v>
      </c>
      <c r="G24" s="19"/>
      <c r="H24" s="16"/>
      <c r="I24" s="17"/>
      <c r="J24" s="18"/>
    </row>
    <row r="25" spans="2:10" x14ac:dyDescent="0.25">
      <c r="B25" s="7">
        <v>46134</v>
      </c>
      <c r="C25" s="8">
        <v>470</v>
      </c>
      <c r="D25" s="9"/>
      <c r="E25" s="10">
        <v>25.5</v>
      </c>
      <c r="F25" s="33">
        <f t="shared" si="0"/>
        <v>11985</v>
      </c>
      <c r="G25" s="19"/>
      <c r="H25" s="16"/>
      <c r="I25" s="17"/>
      <c r="J25" s="18"/>
    </row>
    <row r="26" spans="2:10" x14ac:dyDescent="0.25">
      <c r="B26" s="7">
        <v>46135</v>
      </c>
      <c r="C26" s="8">
        <v>503</v>
      </c>
      <c r="D26" s="9"/>
      <c r="E26" s="10">
        <v>25.5</v>
      </c>
      <c r="F26" s="33">
        <f t="shared" si="0"/>
        <v>12826.5</v>
      </c>
      <c r="G26" s="19"/>
      <c r="H26" s="16"/>
      <c r="I26" s="17"/>
      <c r="J26" s="18"/>
    </row>
    <row r="27" spans="2:10" x14ac:dyDescent="0.25">
      <c r="B27" s="7">
        <v>46136</v>
      </c>
      <c r="C27" s="8">
        <v>484</v>
      </c>
      <c r="D27" s="9"/>
      <c r="E27" s="10">
        <v>25.5</v>
      </c>
      <c r="F27" s="33">
        <f t="shared" si="0"/>
        <v>12342</v>
      </c>
      <c r="G27" s="19"/>
      <c r="H27" s="16"/>
      <c r="I27" s="17"/>
      <c r="J27" s="18"/>
    </row>
    <row r="28" spans="2:10" x14ac:dyDescent="0.25">
      <c r="B28" s="7">
        <v>46137</v>
      </c>
      <c r="C28" s="8">
        <v>503.5</v>
      </c>
      <c r="D28" s="9"/>
      <c r="E28" s="10">
        <v>25.5</v>
      </c>
      <c r="F28" s="33">
        <f t="shared" si="0"/>
        <v>12839.25</v>
      </c>
      <c r="G28" s="19"/>
      <c r="H28" s="16"/>
      <c r="I28" s="17"/>
      <c r="J28" s="18"/>
    </row>
    <row r="29" spans="2:10" x14ac:dyDescent="0.25">
      <c r="B29" s="7">
        <v>46138</v>
      </c>
      <c r="C29" s="8">
        <v>507</v>
      </c>
      <c r="D29" s="9"/>
      <c r="E29" s="10">
        <v>25.5</v>
      </c>
      <c r="F29" s="33">
        <f t="shared" si="0"/>
        <v>12928.5</v>
      </c>
      <c r="G29" s="19"/>
      <c r="H29" s="16"/>
      <c r="I29" s="17"/>
      <c r="J29" s="18"/>
    </row>
    <row r="30" spans="2:10" x14ac:dyDescent="0.25">
      <c r="B30" s="7">
        <v>46139</v>
      </c>
      <c r="C30" s="8">
        <v>510</v>
      </c>
      <c r="D30" s="9"/>
      <c r="E30" s="10">
        <v>25.5</v>
      </c>
      <c r="F30" s="33">
        <f t="shared" si="0"/>
        <v>13005</v>
      </c>
      <c r="G30" s="19"/>
      <c r="H30" s="16"/>
      <c r="I30" s="17"/>
      <c r="J30" s="18"/>
    </row>
    <row r="31" spans="2:10" x14ac:dyDescent="0.25">
      <c r="B31" s="7">
        <v>46140</v>
      </c>
      <c r="C31" s="8">
        <v>481.5</v>
      </c>
      <c r="D31" s="9"/>
      <c r="E31" s="10">
        <v>25.5</v>
      </c>
      <c r="F31" s="33">
        <f t="shared" si="0"/>
        <v>12278.25</v>
      </c>
      <c r="G31" s="19"/>
      <c r="H31" s="16"/>
      <c r="I31" s="17"/>
      <c r="J31" s="18"/>
    </row>
    <row r="32" spans="2:10" x14ac:dyDescent="0.25">
      <c r="B32" s="7">
        <v>46141</v>
      </c>
      <c r="C32" s="8">
        <v>440</v>
      </c>
      <c r="D32" s="9"/>
      <c r="E32" s="10">
        <v>25.5</v>
      </c>
      <c r="F32" s="33">
        <f t="shared" si="0"/>
        <v>11220</v>
      </c>
      <c r="G32" s="19"/>
      <c r="H32" s="16"/>
      <c r="I32" s="17"/>
      <c r="J32" s="18"/>
    </row>
    <row r="33" spans="2:12" x14ac:dyDescent="0.25">
      <c r="B33" s="7">
        <v>46142</v>
      </c>
      <c r="C33" s="8">
        <v>496.5</v>
      </c>
      <c r="D33" s="9"/>
      <c r="E33" s="10">
        <v>25.5</v>
      </c>
      <c r="F33" s="33">
        <f t="shared" si="0"/>
        <v>12660.75</v>
      </c>
      <c r="G33" s="19"/>
      <c r="H33" s="16"/>
      <c r="I33" s="17"/>
      <c r="J33" s="18"/>
    </row>
    <row r="34" spans="2:12" ht="15.75" thickBot="1" x14ac:dyDescent="0.3">
      <c r="B34" s="7"/>
      <c r="C34" s="44"/>
      <c r="D34" s="45"/>
      <c r="E34" s="10">
        <v>25.5</v>
      </c>
      <c r="F34" s="47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14974.5</v>
      </c>
      <c r="D35" s="40">
        <f>SUM(D4:D34)</f>
        <v>0</v>
      </c>
      <c r="E35" s="41"/>
      <c r="F35" s="42" t="s">
        <v>4</v>
      </c>
      <c r="G35" s="24"/>
      <c r="H35" s="61" t="s">
        <v>11</v>
      </c>
      <c r="I35" s="61"/>
      <c r="J35" s="25">
        <f>SUM(J4:J34)</f>
        <v>4196.5300199999892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2" t="s">
        <v>13</v>
      </c>
      <c r="I36" s="62"/>
      <c r="J36" s="18">
        <f>F36+F37</f>
        <v>381849.75</v>
      </c>
      <c r="L36" s="31">
        <f>J36-J4-J5-J6</f>
        <v>377653.22124749998</v>
      </c>
    </row>
    <row r="37" spans="2:12" x14ac:dyDescent="0.25">
      <c r="B37" s="26" t="s">
        <v>14</v>
      </c>
      <c r="C37" s="30">
        <f>C35</f>
        <v>14974.5</v>
      </c>
      <c r="D37" s="9">
        <f>D35/1.03</f>
        <v>0</v>
      </c>
      <c r="E37" s="10"/>
      <c r="F37" s="33">
        <f>SUM(F4:F36)</f>
        <v>381849.75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3" t="s">
        <v>16</v>
      </c>
      <c r="C39" s="64"/>
      <c r="D39" s="27"/>
      <c r="E39" s="34"/>
      <c r="F39" s="35"/>
      <c r="G39" s="28"/>
      <c r="H39" s="65" t="s">
        <v>17</v>
      </c>
      <c r="I39" s="65"/>
      <c r="J39" s="29">
        <f>J36+J37+J38-J35</f>
        <v>377653.21997999999</v>
      </c>
    </row>
    <row r="40" spans="2:12" ht="15.75" thickBot="1" x14ac:dyDescent="0.3">
      <c r="B40" s="55"/>
      <c r="C40" s="56"/>
      <c r="D40" s="56"/>
      <c r="E40" s="56"/>
      <c r="F40" s="56"/>
      <c r="G40" s="56"/>
      <c r="H40" s="56"/>
      <c r="I40" s="56"/>
      <c r="J40" s="57"/>
    </row>
    <row r="41" spans="2:12" ht="15.75" thickBot="1" x14ac:dyDescent="0.3">
      <c r="B41" s="55"/>
      <c r="C41" s="56"/>
      <c r="D41" s="56"/>
      <c r="E41" s="56"/>
      <c r="F41" s="56"/>
      <c r="G41" s="56"/>
      <c r="H41" s="56"/>
      <c r="I41" s="56"/>
      <c r="J41" s="57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AE268E-36F4-49B3-A917-CCE392194CD7}">
  <dimension ref="B1:AC43"/>
  <sheetViews>
    <sheetView zoomScale="85" zoomScaleNormal="85" workbookViewId="0">
      <selection activeCell="J7" sqref="J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8" t="s">
        <v>31</v>
      </c>
      <c r="C2" s="59"/>
      <c r="D2" s="59"/>
      <c r="E2" s="59"/>
      <c r="F2" s="59"/>
      <c r="G2" s="59"/>
      <c r="H2" s="59"/>
      <c r="I2" s="59"/>
      <c r="J2" s="60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46143</v>
      </c>
      <c r="C4" s="8"/>
      <c r="D4" s="9"/>
      <c r="E4" s="10">
        <v>25.5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46144</v>
      </c>
      <c r="C5" s="8"/>
      <c r="D5" s="9"/>
      <c r="E5" s="10">
        <v>25.5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46145</v>
      </c>
      <c r="C6" s="8"/>
      <c r="D6" s="9"/>
      <c r="E6" s="10">
        <v>25.5</v>
      </c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46146</v>
      </c>
      <c r="C7" s="8"/>
      <c r="D7" s="9"/>
      <c r="E7" s="10">
        <v>25.5</v>
      </c>
      <c r="F7" s="33">
        <f t="shared" si="0"/>
        <v>0</v>
      </c>
      <c r="G7" s="11"/>
      <c r="H7" s="12" t="s">
        <v>9</v>
      </c>
      <c r="I7" s="13"/>
      <c r="J7" s="14">
        <f>'NİSAN 2026'!J39*-1</f>
        <v>-377653.21997999999</v>
      </c>
    </row>
    <row r="8" spans="2:29" x14ac:dyDescent="0.25">
      <c r="B8" s="7">
        <v>46147</v>
      </c>
      <c r="C8" s="8"/>
      <c r="D8" s="9"/>
      <c r="E8" s="10">
        <v>25.5</v>
      </c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46148</v>
      </c>
      <c r="C9" s="8"/>
      <c r="D9" s="9"/>
      <c r="E9" s="10">
        <v>25.5</v>
      </c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46149</v>
      </c>
      <c r="C10" s="8"/>
      <c r="D10" s="9"/>
      <c r="E10" s="10">
        <v>25.5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46150</v>
      </c>
      <c r="C11" s="8"/>
      <c r="D11" s="9"/>
      <c r="E11" s="10">
        <v>25.5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46151</v>
      </c>
      <c r="C12" s="8"/>
      <c r="D12" s="9"/>
      <c r="E12" s="10">
        <v>25.5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46152</v>
      </c>
      <c r="C13" s="8"/>
      <c r="D13" s="9"/>
      <c r="E13" s="10">
        <v>25.5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46153</v>
      </c>
      <c r="C14" s="8"/>
      <c r="D14" s="9"/>
      <c r="E14" s="10">
        <v>25.5</v>
      </c>
      <c r="F14" s="33">
        <f t="shared" si="0"/>
        <v>0</v>
      </c>
      <c r="G14" s="19"/>
      <c r="H14" s="16"/>
      <c r="I14" s="17"/>
      <c r="J14" s="18"/>
      <c r="L14" s="48"/>
    </row>
    <row r="15" spans="2:29" x14ac:dyDescent="0.25">
      <c r="B15" s="7">
        <v>46154</v>
      </c>
      <c r="C15" s="8"/>
      <c r="D15" s="9"/>
      <c r="E15" s="10">
        <v>25.5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46155</v>
      </c>
      <c r="C16" s="8"/>
      <c r="D16" s="9"/>
      <c r="E16" s="10">
        <v>25.5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46156</v>
      </c>
      <c r="C17" s="8"/>
      <c r="D17" s="9"/>
      <c r="E17" s="10">
        <v>25.5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46157</v>
      </c>
      <c r="C18" s="8"/>
      <c r="D18" s="9"/>
      <c r="E18" s="10">
        <v>25.5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46158</v>
      </c>
      <c r="C19" s="8"/>
      <c r="D19" s="9"/>
      <c r="E19" s="10">
        <v>25.5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46159</v>
      </c>
      <c r="C20" s="8"/>
      <c r="D20" s="9"/>
      <c r="E20" s="10">
        <v>25.5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46160</v>
      </c>
      <c r="C21" s="8"/>
      <c r="D21" s="9"/>
      <c r="E21" s="10">
        <v>25.5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46161</v>
      </c>
      <c r="C22" s="8"/>
      <c r="D22" s="9"/>
      <c r="E22" s="10">
        <v>25.5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46162</v>
      </c>
      <c r="C23" s="8"/>
      <c r="D23" s="9"/>
      <c r="E23" s="10">
        <v>25.5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46163</v>
      </c>
      <c r="C24" s="8"/>
      <c r="D24" s="9"/>
      <c r="E24" s="10">
        <v>25.5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46164</v>
      </c>
      <c r="C25" s="8"/>
      <c r="D25" s="9"/>
      <c r="E25" s="10">
        <v>25.5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46165</v>
      </c>
      <c r="C26" s="8"/>
      <c r="D26" s="9"/>
      <c r="E26" s="10">
        <v>25.5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46166</v>
      </c>
      <c r="C27" s="8"/>
      <c r="D27" s="9"/>
      <c r="E27" s="10">
        <v>25.5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46167</v>
      </c>
      <c r="C28" s="8"/>
      <c r="D28" s="9"/>
      <c r="E28" s="10">
        <v>25.5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46168</v>
      </c>
      <c r="C29" s="8"/>
      <c r="D29" s="9"/>
      <c r="E29" s="10">
        <v>25.5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46169</v>
      </c>
      <c r="C30" s="8"/>
      <c r="D30" s="9"/>
      <c r="E30" s="10">
        <v>25.5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46170</v>
      </c>
      <c r="C31" s="8"/>
      <c r="D31" s="9"/>
      <c r="E31" s="10">
        <v>25.5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46171</v>
      </c>
      <c r="C32" s="8"/>
      <c r="D32" s="9"/>
      <c r="E32" s="10">
        <v>25.5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46172</v>
      </c>
      <c r="C33" s="8"/>
      <c r="D33" s="9"/>
      <c r="E33" s="10">
        <v>25.5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46173</v>
      </c>
      <c r="C34" s="44"/>
      <c r="D34" s="45"/>
      <c r="E34" s="10">
        <v>25.5</v>
      </c>
      <c r="F34" s="47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0</v>
      </c>
      <c r="D35" s="40">
        <f>SUM(D4:D34)</f>
        <v>0</v>
      </c>
      <c r="E35" s="41"/>
      <c r="F35" s="42" t="s">
        <v>4</v>
      </c>
      <c r="G35" s="24"/>
      <c r="H35" s="61" t="s">
        <v>11</v>
      </c>
      <c r="I35" s="61"/>
      <c r="J35" s="25">
        <f>SUM(J4:J34)</f>
        <v>-377653.21997999999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2" t="s">
        <v>13</v>
      </c>
      <c r="I36" s="62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3" t="s">
        <v>16</v>
      </c>
      <c r="C39" s="64"/>
      <c r="D39" s="27"/>
      <c r="E39" s="34"/>
      <c r="F39" s="35"/>
      <c r="G39" s="28"/>
      <c r="H39" s="65" t="s">
        <v>17</v>
      </c>
      <c r="I39" s="65"/>
      <c r="J39" s="29">
        <f>J36+J37+J38-J35</f>
        <v>377653.21997999999</v>
      </c>
    </row>
    <row r="40" spans="2:12" ht="15.75" thickBot="1" x14ac:dyDescent="0.3">
      <c r="B40" s="55"/>
      <c r="C40" s="56"/>
      <c r="D40" s="56"/>
      <c r="E40" s="56"/>
      <c r="F40" s="56"/>
      <c r="G40" s="56"/>
      <c r="H40" s="56"/>
      <c r="I40" s="56"/>
      <c r="J40" s="57"/>
    </row>
    <row r="41" spans="2:12" ht="15.75" thickBot="1" x14ac:dyDescent="0.3">
      <c r="B41" s="55"/>
      <c r="C41" s="56"/>
      <c r="D41" s="56"/>
      <c r="E41" s="56"/>
      <c r="F41" s="56"/>
      <c r="G41" s="56"/>
      <c r="H41" s="56"/>
      <c r="I41" s="56"/>
      <c r="J41" s="57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514042-1A0C-4356-9228-43D6CDB9AFAB}">
  <dimension ref="B1:AC43"/>
  <sheetViews>
    <sheetView zoomScale="85" zoomScaleNormal="85" workbookViewId="0">
      <selection activeCell="J7" sqref="J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8" t="s">
        <v>31</v>
      </c>
      <c r="C2" s="59"/>
      <c r="D2" s="59"/>
      <c r="E2" s="59"/>
      <c r="F2" s="59"/>
      <c r="G2" s="59"/>
      <c r="H2" s="59"/>
      <c r="I2" s="59"/>
      <c r="J2" s="60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46174</v>
      </c>
      <c r="C4" s="8"/>
      <c r="D4" s="9"/>
      <c r="E4" s="10">
        <v>25.5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46175</v>
      </c>
      <c r="C5" s="8"/>
      <c r="D5" s="9"/>
      <c r="E5" s="10">
        <v>25.5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46176</v>
      </c>
      <c r="C6" s="8"/>
      <c r="D6" s="9"/>
      <c r="E6" s="10">
        <v>25.5</v>
      </c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46177</v>
      </c>
      <c r="C7" s="8"/>
      <c r="D7" s="9"/>
      <c r="E7" s="10">
        <v>25.5</v>
      </c>
      <c r="F7" s="33">
        <f t="shared" si="0"/>
        <v>0</v>
      </c>
      <c r="G7" s="11"/>
      <c r="H7" s="12" t="s">
        <v>9</v>
      </c>
      <c r="I7" s="13"/>
      <c r="J7" s="14">
        <f>'MAYIS 2026'!J39*-1</f>
        <v>-377653.21997999999</v>
      </c>
    </row>
    <row r="8" spans="2:29" x14ac:dyDescent="0.25">
      <c r="B8" s="7">
        <v>46178</v>
      </c>
      <c r="C8" s="8"/>
      <c r="D8" s="9"/>
      <c r="E8" s="10">
        <v>25.5</v>
      </c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46179</v>
      </c>
      <c r="C9" s="8"/>
      <c r="D9" s="9"/>
      <c r="E9" s="10">
        <v>25.5</v>
      </c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46180</v>
      </c>
      <c r="C10" s="8"/>
      <c r="D10" s="9"/>
      <c r="E10" s="10">
        <v>25.5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46181</v>
      </c>
      <c r="C11" s="8"/>
      <c r="D11" s="9"/>
      <c r="E11" s="10">
        <v>25.5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46182</v>
      </c>
      <c r="C12" s="8"/>
      <c r="D12" s="9"/>
      <c r="E12" s="10">
        <v>25.5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46183</v>
      </c>
      <c r="C13" s="8"/>
      <c r="D13" s="9"/>
      <c r="E13" s="10">
        <v>25.5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46184</v>
      </c>
      <c r="C14" s="8"/>
      <c r="D14" s="9"/>
      <c r="E14" s="10">
        <v>25.5</v>
      </c>
      <c r="F14" s="33">
        <f t="shared" si="0"/>
        <v>0</v>
      </c>
      <c r="G14" s="19"/>
      <c r="H14" s="16"/>
      <c r="I14" s="17"/>
      <c r="J14" s="18"/>
      <c r="L14" s="48"/>
    </row>
    <row r="15" spans="2:29" x14ac:dyDescent="0.25">
      <c r="B15" s="7">
        <v>46185</v>
      </c>
      <c r="C15" s="8"/>
      <c r="D15" s="9"/>
      <c r="E15" s="10">
        <v>25.5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46186</v>
      </c>
      <c r="C16" s="8"/>
      <c r="D16" s="9"/>
      <c r="E16" s="10">
        <v>25.5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46187</v>
      </c>
      <c r="C17" s="8"/>
      <c r="D17" s="9"/>
      <c r="E17" s="10">
        <v>25.5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46188</v>
      </c>
      <c r="C18" s="8"/>
      <c r="D18" s="9"/>
      <c r="E18" s="10">
        <v>25.5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46189</v>
      </c>
      <c r="C19" s="8"/>
      <c r="D19" s="9"/>
      <c r="E19" s="10">
        <v>25.5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46190</v>
      </c>
      <c r="C20" s="8"/>
      <c r="D20" s="9"/>
      <c r="E20" s="10">
        <v>25.5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46191</v>
      </c>
      <c r="C21" s="8"/>
      <c r="D21" s="9"/>
      <c r="E21" s="10">
        <v>25.5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46192</v>
      </c>
      <c r="C22" s="8"/>
      <c r="D22" s="9"/>
      <c r="E22" s="10">
        <v>25.5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46193</v>
      </c>
      <c r="C23" s="8"/>
      <c r="D23" s="9"/>
      <c r="E23" s="10">
        <v>25.5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46194</v>
      </c>
      <c r="C24" s="8"/>
      <c r="D24" s="9"/>
      <c r="E24" s="10">
        <v>25.5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46195</v>
      </c>
      <c r="C25" s="8"/>
      <c r="D25" s="9"/>
      <c r="E25" s="10">
        <v>25.5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46196</v>
      </c>
      <c r="C26" s="8"/>
      <c r="D26" s="9"/>
      <c r="E26" s="10">
        <v>25.5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46197</v>
      </c>
      <c r="C27" s="8"/>
      <c r="D27" s="9"/>
      <c r="E27" s="10">
        <v>25.5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46198</v>
      </c>
      <c r="C28" s="8"/>
      <c r="D28" s="9"/>
      <c r="E28" s="10">
        <v>25.5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46199</v>
      </c>
      <c r="C29" s="8"/>
      <c r="D29" s="9"/>
      <c r="E29" s="10">
        <v>25.5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46200</v>
      </c>
      <c r="C30" s="8"/>
      <c r="D30" s="9"/>
      <c r="E30" s="10">
        <v>25.5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46201</v>
      </c>
      <c r="C31" s="8"/>
      <c r="D31" s="9"/>
      <c r="E31" s="10">
        <v>25.5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46202</v>
      </c>
      <c r="C32" s="8"/>
      <c r="D32" s="9"/>
      <c r="E32" s="10">
        <v>25.5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46203</v>
      </c>
      <c r="C33" s="8"/>
      <c r="D33" s="9"/>
      <c r="E33" s="10">
        <v>25.5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4"/>
      <c r="D34" s="45"/>
      <c r="E34" s="10">
        <v>25.5</v>
      </c>
      <c r="F34" s="47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0</v>
      </c>
      <c r="D35" s="40">
        <f>SUM(D4:D34)</f>
        <v>0</v>
      </c>
      <c r="E35" s="41"/>
      <c r="F35" s="42" t="s">
        <v>4</v>
      </c>
      <c r="G35" s="24"/>
      <c r="H35" s="61" t="s">
        <v>11</v>
      </c>
      <c r="I35" s="61"/>
      <c r="J35" s="25">
        <f>SUM(J4:J34)</f>
        <v>-377653.21997999999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2" t="s">
        <v>13</v>
      </c>
      <c r="I36" s="62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3" t="s">
        <v>16</v>
      </c>
      <c r="C39" s="64"/>
      <c r="D39" s="27"/>
      <c r="E39" s="34"/>
      <c r="F39" s="35"/>
      <c r="G39" s="28"/>
      <c r="H39" s="65" t="s">
        <v>17</v>
      </c>
      <c r="I39" s="65"/>
      <c r="J39" s="29">
        <f>J36+J37+J38-J35</f>
        <v>377653.21997999999</v>
      </c>
    </row>
    <row r="40" spans="2:12" ht="15.75" thickBot="1" x14ac:dyDescent="0.3">
      <c r="B40" s="55"/>
      <c r="C40" s="56"/>
      <c r="D40" s="56"/>
      <c r="E40" s="56"/>
      <c r="F40" s="56"/>
      <c r="G40" s="56"/>
      <c r="H40" s="56"/>
      <c r="I40" s="56"/>
      <c r="J40" s="57"/>
    </row>
    <row r="41" spans="2:12" ht="15.75" thickBot="1" x14ac:dyDescent="0.3">
      <c r="B41" s="55"/>
      <c r="C41" s="56"/>
      <c r="D41" s="56"/>
      <c r="E41" s="56"/>
      <c r="F41" s="56"/>
      <c r="G41" s="56"/>
      <c r="H41" s="56"/>
      <c r="I41" s="56"/>
      <c r="J41" s="57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9</vt:i4>
      </vt:variant>
    </vt:vector>
  </HeadingPairs>
  <TitlesOfParts>
    <vt:vector size="9" baseType="lpstr">
      <vt:lpstr>EKİM 2025</vt:lpstr>
      <vt:lpstr>KASIM 2025</vt:lpstr>
      <vt:lpstr>ARALIK 2025</vt:lpstr>
      <vt:lpstr>OCAK 2026</vt:lpstr>
      <vt:lpstr>ŞUBAT 2026</vt:lpstr>
      <vt:lpstr>MART 2026</vt:lpstr>
      <vt:lpstr>NİSAN 2026</vt:lpstr>
      <vt:lpstr>MAYIS 2026</vt:lpstr>
      <vt:lpstr>HAZİRAN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User</cp:lastModifiedBy>
  <dcterms:created xsi:type="dcterms:W3CDTF">2015-06-05T18:19:34Z</dcterms:created>
  <dcterms:modified xsi:type="dcterms:W3CDTF">2026-04-30T17:29:22Z</dcterms:modified>
</cp:coreProperties>
</file>